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Desktop\BACKUP RCBSA ESCRITORIO MPRONO\ESCRITORIO MP\REGIONAL CASA DE BOLSA\AUDITORIA EXTERNA DELOITTE 2020\INFORMES FINALES A LA CNV REGIONAL AFPISA 2020\FONDO USD\"/>
    </mc:Choice>
  </mc:AlternateContent>
  <xr:revisionPtr revIDLastSave="0" documentId="13_ncr:1_{1EF4CCC0-0C30-4FE5-AA0B-558AC289D164}" xr6:coauthVersionLast="41" xr6:coauthVersionMax="41" xr10:uidLastSave="{00000000-0000-0000-0000-000000000000}"/>
  <bookViews>
    <workbookView xWindow="-120" yWindow="-120" windowWidth="20730" windowHeight="11160" tabRatio="909" firstSheet="1" activeTab="2" xr2:uid="{00000000-000D-0000-FFFF-FFFF00000000}"/>
  </bookViews>
  <sheets>
    <sheet name="BG 12.20" sheetId="11" state="hidden" r:id="rId1"/>
    <sheet name="Índice" sheetId="12" r:id="rId2"/>
    <sheet name="Balance General" sheetId="3" r:id="rId3"/>
    <sheet name="Estado de Resultados" sheetId="4" r:id="rId4"/>
    <sheet name="Variación Patrimonio Neto" sheetId="7" r:id="rId5"/>
    <sheet name="Flujo de Efectivo" sheetId="5" r:id="rId6"/>
    <sheet name="CA EF" sheetId="6" state="hidden" r:id="rId7"/>
    <sheet name="Nota 1 a Nota 3.5" sheetId="8" r:id="rId8"/>
    <sheet name="Nota 3.6 a Nota 8" sheetId="9" r:id="rId9"/>
    <sheet name="Clasificación 02.20" sheetId="1" state="hidden" r:id="rId10"/>
  </sheets>
  <definedNames>
    <definedName name="\a" localSheetId="7">#REF!</definedName>
    <definedName name="\a" localSheetId="8">#REF!</definedName>
    <definedName name="\a">#REF!</definedName>
    <definedName name="_____DAT23" localSheetId="7">#REF!</definedName>
    <definedName name="_____DAT23" localSheetId="8">#REF!</definedName>
    <definedName name="_____DAT23">#REF!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0" hidden="1">'BG 12.20'!$A$5:$D$175</definedName>
    <definedName name="_xlnm._FilterDatabase" localSheetId="9" hidden="1">'Clasificación 02.20'!$A$4:$G$45</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'Balance General'!$A$1:$G$36</definedName>
    <definedName name="_xlnm.Print_Area" localSheetId="3">'Estado de Resultados'!$A$1:$G$33</definedName>
    <definedName name="_xlnm.Print_Area" localSheetId="5">'Flujo de Efectivo'!$A$1:$F$37</definedName>
    <definedName name="_xlnm.Print_Area" localSheetId="7">'Nota 1 a Nota 3.5'!$B$3:$M$94</definedName>
    <definedName name="_xlnm.Print_Area" localSheetId="8">'Nota 3.6 a Nota 8'!$A$2:$I$138</definedName>
    <definedName name="_xlnm.Print_Area" localSheetId="4">'Variación Patrimonio Neto'!$B$3:$K$28</definedName>
    <definedName name="Area_de_impresión2" localSheetId="7">#REF!</definedName>
    <definedName name="Area_de_impresión2" localSheetId="8">#REF!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5"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5" hidden="1">{#N/A,#N/A,FALSE,"VOL"}</definedName>
    <definedName name="DAFDFAD" localSheetId="7" hidden="1">{#N/A,#N/A,FALSE,"VOL"}</definedName>
    <definedName name="DAFDFAD" localSheetId="8"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5" hidden="1">{#N/A,#N/A,FALSE,"VOL"}</definedName>
    <definedName name="liq" localSheetId="7" hidden="1">{#N/A,#N/A,FALSE,"VOL"}</definedName>
    <definedName name="liq" localSheetId="8"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8" hidden="1">#REF!</definedName>
    <definedName name="ngughuiyhuhhhhhhhhhhhhhhhhhh" hidden="1">#REF!</definedName>
    <definedName name="njkhoikh" localSheetId="7" hidden="1">#REF!</definedName>
    <definedName name="njkhoikh" localSheetId="8" hidden="1">#REF!</definedName>
    <definedName name="njkhoikh" hidden="1">#REF!</definedName>
    <definedName name="nmm" localSheetId="3" hidden="1">{#N/A,#N/A,FALSE,"VOL"}</definedName>
    <definedName name="nmm" localSheetId="5" hidden="1">{#N/A,#N/A,FALSE,"VOL"}</definedName>
    <definedName name="nmm" localSheetId="7" hidden="1">{#N/A,#N/A,FALSE,"VOL"}</definedName>
    <definedName name="nmm" localSheetId="8" hidden="1">{#N/A,#N/A,FALSE,"VOL"}</definedName>
    <definedName name="nmm" localSheetId="4" hidden="1">{#N/A,#N/A,FALSE,"VOL"}</definedName>
    <definedName name="nmm" hidden="1">{#N/A,#N/A,FALSE,"VOL"}</definedName>
    <definedName name="NO" localSheetId="3" hidden="1">{#N/A,#N/A,FALSE,"VOL"}</definedName>
    <definedName name="NO" localSheetId="5" hidden="1">{#N/A,#N/A,FALSE,"VOL"}</definedName>
    <definedName name="NO" localSheetId="7" hidden="1">{#N/A,#N/A,FALSE,"VOL"}</definedName>
    <definedName name="NO" localSheetId="8"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#REF!</definedName>
    <definedName name="ññ" localSheetId="7">#REF!</definedName>
    <definedName name="ññ" localSheetId="8">#REF!</definedName>
    <definedName name="ññ">#REF!</definedName>
    <definedName name="OLE_LINK1" localSheetId="8">'Nota 3.6 a Nota 8'!#REF!</definedName>
    <definedName name="OPPROD" localSheetId="7">#REF!</definedName>
    <definedName name="OPPROD" localSheetId="8">#REF!</definedName>
    <definedName name="OPPROD" localSheetId="4">#REF!</definedName>
    <definedName name="OPPROD">#REF!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8">#REF!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7" hidden="1">{#N/A,#N/A,FALSE,"VOL"}</definedName>
    <definedName name="wrn.Volumen." localSheetId="8"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'Variación Patrimonio Neto'!#REF!</definedName>
    <definedName name="XREF_COLUMN_12" localSheetId="4" hidden="1">'Variación Patrimonio Neto'!#REF!</definedName>
    <definedName name="XREF_COLUMN_12" hidden="1">#REF!</definedName>
    <definedName name="XREF_COLUMN_13" localSheetId="4" hidden="1">'Variación Patrimonio Neto'!#REF!</definedName>
    <definedName name="XREF_COLUMN_13" hidden="1">#REF!</definedName>
    <definedName name="XREF_COLUMN_14" localSheetId="4" hidden="1">'Variación Patrimonio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'Variación Patrimonio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'Variación Patrimonio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'Variación Patrimonio Neto'!#REF!</definedName>
    <definedName name="XRefCopy75" hidden="1">#REF!</definedName>
    <definedName name="XRefCopy75Row" localSheetId="4" hidden="1">#REF!</definedName>
    <definedName name="XRefCopy75Row" hidden="1">#REF!</definedName>
    <definedName name="XRefCopy76" localSheetId="4" hidden="1">'Variación Patrimonio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'Variación Patrimonio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'Variación Patrimonio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'Variación Patrimonio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'Variación Patrimonio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FilterData" localSheetId="9" hidden="1">'Clasificación 02.20'!$A$4:$G$45</definedName>
    <definedName name="Z_5FCC9217_B3E9_4B91_A943_5F21728EBEE9_.wvu.PrintArea" localSheetId="2" hidden="1">'Balance General'!$A$1:$G$36</definedName>
    <definedName name="Z_5FCC9217_B3E9_4B91_A943_5F21728EBEE9_.wvu.PrintArea" localSheetId="3" hidden="1">'Estado de Resultados'!$A$1:$G$33</definedName>
    <definedName name="Z_5FCC9217_B3E9_4B91_A943_5F21728EBEE9_.wvu.PrintArea" localSheetId="5" hidden="1">'Flujo de Efectivo'!$A$1:$F$37</definedName>
    <definedName name="Z_5FCC9217_B3E9_4B91_A943_5F21728EBEE9_.wvu.PrintArea" localSheetId="7" hidden="1">'Nota 1 a Nota 3.5'!$B$3:$M$94</definedName>
    <definedName name="Z_5FCC9217_B3E9_4B91_A943_5F21728EBEE9_.wvu.PrintArea" localSheetId="8" hidden="1">'Nota 3.6 a Nota 8'!$A$2:$I$138</definedName>
    <definedName name="Z_5FCC9217_B3E9_4B91_A943_5F21728EBEE9_.wvu.PrintArea" localSheetId="4" hidden="1">'Variación Patrimonio Neto'!$B$3:$K$28</definedName>
    <definedName name="Z_5FCC9217_B3E9_4B91_A943_5F21728EBEE9_.wvu.Rows" localSheetId="5" hidden="1">'Flujo de Efectivo'!#REF!</definedName>
    <definedName name="Z_7015FC6D_0680_4B00_AA0E_B83DA1D0B666_.wvu.FilterData" localSheetId="9" hidden="1">'Clasificación 02.20'!$A$4:$G$45</definedName>
    <definedName name="Z_7015FC6D_0680_4B00_AA0E_B83DA1D0B666_.wvu.PrintArea" localSheetId="2" hidden="1">'Balance General'!$A$1:$G$36</definedName>
    <definedName name="Z_7015FC6D_0680_4B00_AA0E_B83DA1D0B666_.wvu.PrintArea" localSheetId="3" hidden="1">'Estado de Resultados'!$A$1:$G$33</definedName>
    <definedName name="Z_7015FC6D_0680_4B00_AA0E_B83DA1D0B666_.wvu.PrintArea" localSheetId="5" hidden="1">'Flujo de Efectivo'!$A$1:$F$37</definedName>
    <definedName name="Z_7015FC6D_0680_4B00_AA0E_B83DA1D0B666_.wvu.PrintArea" localSheetId="7" hidden="1">'Nota 1 a Nota 3.5'!$B$3:$M$94</definedName>
    <definedName name="Z_7015FC6D_0680_4B00_AA0E_B83DA1D0B666_.wvu.PrintArea" localSheetId="8" hidden="1">'Nota 3.6 a Nota 8'!$A$2:$I$138</definedName>
    <definedName name="Z_7015FC6D_0680_4B00_AA0E_B83DA1D0B666_.wvu.PrintArea" localSheetId="4" hidden="1">'Variación Patrimonio Neto'!$B$3:$K$28</definedName>
    <definedName name="Z_7015FC6D_0680_4B00_AA0E_B83DA1D0B666_.wvu.Rows" localSheetId="5" hidden="1">'Flujo de Efectivo'!#REF!</definedName>
    <definedName name="Z_970CBB53_F4B3_462F_AEFE_2BC403F5F0AD_.wvu.PrintArea" localSheetId="7" hidden="1">'Nota 1 a Nota 3.5'!$B$3:$M$94</definedName>
    <definedName name="Z_970CBB53_F4B3_462F_AEFE_2BC403F5F0AD_.wvu.PrintArea" localSheetId="8" hidden="1">'Nota 3.6 a Nota 8'!$A$2:$I$138</definedName>
    <definedName name="Z_B9F63820_5C32_455A_BC9D_0BE84D6B0867_.wvu.FilterData" localSheetId="9" hidden="1">'Clasificación 02.20'!$A$4:$G$45</definedName>
    <definedName name="Z_B9F63820_5C32_455A_BC9D_0BE84D6B0867_.wvu.PrintArea" localSheetId="2" hidden="1">'Balance General'!$A$1:$G$36</definedName>
    <definedName name="Z_B9F63820_5C32_455A_BC9D_0BE84D6B0867_.wvu.PrintArea" localSheetId="3" hidden="1">'Estado de Resultados'!$A$1:$G$33</definedName>
    <definedName name="Z_B9F63820_5C32_455A_BC9D_0BE84D6B0867_.wvu.PrintArea" localSheetId="5" hidden="1">'Flujo de Efectivo'!$A$1:$F$37</definedName>
    <definedName name="Z_B9F63820_5C32_455A_BC9D_0BE84D6B0867_.wvu.PrintArea" localSheetId="4" hidden="1">'Variación Patrimonio Neto'!$B$3:$K$28</definedName>
    <definedName name="Z_B9F63820_5C32_455A_BC9D_0BE84D6B0867_.wvu.Rows" localSheetId="5" hidden="1">'Flujo de Efectivo'!#REF!</definedName>
    <definedName name="Z_F3648BCD_1CED_4BBB_AE63_37BDB925883F_.wvu.FilterData" localSheetId="9" hidden="1">'Clasificación 02.20'!$A$4:$G$45</definedName>
    <definedName name="Z_F3648BCD_1CED_4BBB_AE63_37BDB925883F_.wvu.PrintArea" localSheetId="2" hidden="1">'Balance General'!$A$1:$G$36</definedName>
    <definedName name="Z_F3648BCD_1CED_4BBB_AE63_37BDB925883F_.wvu.PrintArea" localSheetId="3" hidden="1">'Estado de Resultados'!$A$1:$G$33</definedName>
    <definedName name="Z_F3648BCD_1CED_4BBB_AE63_37BDB925883F_.wvu.PrintArea" localSheetId="5" hidden="1">'Flujo de Efectivo'!$A$1:$F$37</definedName>
    <definedName name="Z_F3648BCD_1CED_4BBB_AE63_37BDB925883F_.wvu.PrintArea" localSheetId="7" hidden="1">'Nota 1 a Nota 3.5'!$B$3:$M$94</definedName>
    <definedName name="Z_F3648BCD_1CED_4BBB_AE63_37BDB925883F_.wvu.PrintArea" localSheetId="8" hidden="1">'Nota 3.6 a Nota 8'!$A$2:$I$138</definedName>
    <definedName name="Z_F3648BCD_1CED_4BBB_AE63_37BDB925883F_.wvu.PrintArea" localSheetId="4" hidden="1">'Variación Patrimonio Neto'!$B$3:$K$28</definedName>
    <definedName name="Z_F3648BCD_1CED_4BBB_AE63_37BDB925883F_.wvu.Rows" localSheetId="5" hidden="1">'Flujo de Efectivo'!#REF!</definedName>
    <definedName name="zdfd" localSheetId="7" hidden="1">#REF!</definedName>
    <definedName name="zdfd" localSheetId="8"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75" i="9" l="1"/>
  <c r="E48" i="6" l="1"/>
  <c r="B23" i="6" l="1"/>
  <c r="H23" i="6" s="1"/>
  <c r="C115" i="9" l="1"/>
  <c r="F20" i="4"/>
  <c r="F19" i="4"/>
  <c r="F18" i="4"/>
  <c r="F12" i="4"/>
  <c r="F21" i="3"/>
  <c r="F13" i="3"/>
  <c r="G44" i="1"/>
  <c r="G39" i="1"/>
  <c r="G38" i="1"/>
  <c r="G30" i="1"/>
  <c r="B30" i="6" s="1"/>
  <c r="H30" i="6" s="1"/>
  <c r="M30" i="6" s="1"/>
  <c r="G13" i="1"/>
  <c r="G14" i="1"/>
  <c r="B42" i="6" l="1"/>
  <c r="H42" i="6" s="1"/>
  <c r="J42" i="6" s="1"/>
  <c r="C96" i="9"/>
  <c r="C12" i="7"/>
  <c r="B47" i="6"/>
  <c r="H47" i="6" s="1"/>
  <c r="J47" i="6" s="1"/>
  <c r="C93" i="9"/>
  <c r="B41" i="6"/>
  <c r="H41" i="6" s="1"/>
  <c r="J41" i="6" s="1"/>
  <c r="C95" i="9"/>
  <c r="O30" i="6"/>
  <c r="O41" i="6" l="1"/>
  <c r="O42" i="6"/>
  <c r="C109" i="9"/>
  <c r="C103" i="9"/>
  <c r="C86" i="9" l="1"/>
  <c r="F51" i="6" l="1"/>
  <c r="G10" i="1" l="1"/>
  <c r="B9" i="6" s="1"/>
  <c r="H9" i="6" s="1"/>
  <c r="G11" i="1"/>
  <c r="B10" i="6" s="1"/>
  <c r="H10" i="6" s="1"/>
  <c r="G12" i="1"/>
  <c r="B12" i="6"/>
  <c r="B13" i="6"/>
  <c r="G15" i="1"/>
  <c r="B14" i="6" s="1"/>
  <c r="H14" i="6" s="1"/>
  <c r="G16" i="1"/>
  <c r="B15" i="6" s="1"/>
  <c r="G17" i="1"/>
  <c r="B16" i="6" s="1"/>
  <c r="H16" i="6" s="1"/>
  <c r="G18" i="1"/>
  <c r="B17" i="6" s="1"/>
  <c r="H17" i="6" s="1"/>
  <c r="G19" i="1"/>
  <c r="B18" i="6" s="1"/>
  <c r="G20" i="1"/>
  <c r="B20" i="6" s="1"/>
  <c r="H20" i="6" s="1"/>
  <c r="G21" i="1"/>
  <c r="B21" i="6" s="1"/>
  <c r="H21" i="6" s="1"/>
  <c r="G22" i="1"/>
  <c r="B22" i="6" s="1"/>
  <c r="H22" i="6" s="1"/>
  <c r="G23" i="1"/>
  <c r="G24" i="1"/>
  <c r="B24" i="6" s="1"/>
  <c r="H24" i="6" s="1"/>
  <c r="G25" i="1"/>
  <c r="G26" i="1"/>
  <c r="G27" i="1"/>
  <c r="B27" i="6" s="1"/>
  <c r="H27" i="6" s="1"/>
  <c r="G28" i="1"/>
  <c r="G29" i="1"/>
  <c r="G31" i="1"/>
  <c r="G32" i="1"/>
  <c r="G33" i="1"/>
  <c r="G34" i="1"/>
  <c r="G35" i="1"/>
  <c r="G36" i="1"/>
  <c r="G37" i="1"/>
  <c r="B40" i="6" s="1"/>
  <c r="H40" i="6" s="1"/>
  <c r="G40" i="1"/>
  <c r="B43" i="6" s="1"/>
  <c r="H43" i="6" s="1"/>
  <c r="G41" i="1"/>
  <c r="G42" i="1"/>
  <c r="B45" i="6" s="1"/>
  <c r="H45" i="6" s="1"/>
  <c r="G43" i="1"/>
  <c r="G45" i="1"/>
  <c r="G5" i="1"/>
  <c r="B4" i="6" s="1"/>
  <c r="G6" i="1"/>
  <c r="B5" i="6" s="1"/>
  <c r="H5" i="6" s="1"/>
  <c r="G7" i="1"/>
  <c r="B6" i="6" s="1"/>
  <c r="H6" i="6" s="1"/>
  <c r="G8" i="1"/>
  <c r="B7" i="6" s="1"/>
  <c r="H7" i="6" s="1"/>
  <c r="G9" i="1"/>
  <c r="B25" i="6" l="1"/>
  <c r="F19" i="3"/>
  <c r="F86" i="9" s="1"/>
  <c r="H15" i="6"/>
  <c r="I15" i="6" s="1"/>
  <c r="B48" i="6"/>
  <c r="H48" i="6" s="1"/>
  <c r="C94" i="9"/>
  <c r="B46" i="6"/>
  <c r="H46" i="6" s="1"/>
  <c r="J46" i="6" s="1"/>
  <c r="C92" i="9"/>
  <c r="F10" i="4"/>
  <c r="J23" i="6"/>
  <c r="F17" i="3"/>
  <c r="C42" i="9"/>
  <c r="C43" i="9" s="1"/>
  <c r="F9" i="3"/>
  <c r="F15" i="3" s="1"/>
  <c r="F23" i="3" s="1"/>
  <c r="F25" i="3" s="1"/>
  <c r="B31" i="6"/>
  <c r="H31" i="6" s="1"/>
  <c r="O31" i="6" s="1"/>
  <c r="F13" i="7"/>
  <c r="F14" i="7" s="1"/>
  <c r="H13" i="6"/>
  <c r="I13" i="6" s="1"/>
  <c r="B29" i="6"/>
  <c r="H29" i="6" s="1"/>
  <c r="C11" i="7"/>
  <c r="C14" i="7" s="1"/>
  <c r="H12" i="6"/>
  <c r="I12" i="6" s="1"/>
  <c r="B44" i="6"/>
  <c r="H44" i="6" s="1"/>
  <c r="J44" i="6" s="1"/>
  <c r="F11" i="4"/>
  <c r="F115" i="9" s="1"/>
  <c r="B28" i="6"/>
  <c r="H28" i="6" s="1"/>
  <c r="O28" i="6" s="1"/>
  <c r="B11" i="6"/>
  <c r="F11" i="3"/>
  <c r="H18" i="6"/>
  <c r="J18" i="6" s="1"/>
  <c r="F17" i="4"/>
  <c r="F22" i="4" s="1"/>
  <c r="B26" i="6"/>
  <c r="B35" i="6"/>
  <c r="H35" i="6" s="1"/>
  <c r="O27" i="6"/>
  <c r="B34" i="6"/>
  <c r="H34" i="6" s="1"/>
  <c r="B38" i="6"/>
  <c r="B37" i="6"/>
  <c r="B36" i="6"/>
  <c r="H36" i="6" s="1"/>
  <c r="G52" i="1"/>
  <c r="G51" i="1"/>
  <c r="G53" i="1" s="1"/>
  <c r="G47" i="1"/>
  <c r="G48" i="1"/>
  <c r="G49" i="1"/>
  <c r="C8" i="9" l="1"/>
  <c r="J48" i="6"/>
  <c r="O48" i="6"/>
  <c r="F43" i="9"/>
  <c r="I14" i="7"/>
  <c r="K37" i="6"/>
  <c r="I11" i="6"/>
  <c r="I51" i="6" s="1"/>
  <c r="H11" i="6"/>
  <c r="F14" i="4"/>
  <c r="F24" i="4" s="1"/>
  <c r="D25" i="6"/>
  <c r="D37" i="6" s="1"/>
  <c r="H37" i="6" s="1"/>
  <c r="H25" i="6"/>
  <c r="K25" i="6" s="1"/>
  <c r="D26" i="6"/>
  <c r="D38" i="6" s="1"/>
  <c r="H38" i="6" s="1"/>
  <c r="K38" i="6" s="1"/>
  <c r="H26" i="6"/>
  <c r="K26" i="6" s="1"/>
  <c r="C97" i="9"/>
  <c r="F97" i="9" s="1"/>
  <c r="C9" i="9"/>
  <c r="F9" i="9"/>
  <c r="B19" i="6"/>
  <c r="N29" i="6"/>
  <c r="O29" i="6" s="1"/>
  <c r="B39" i="6"/>
  <c r="B49" i="6"/>
  <c r="B50" i="6" s="1"/>
  <c r="C50" i="6" s="1"/>
  <c r="B32" i="6"/>
  <c r="O35" i="6"/>
  <c r="B33" i="6" l="1"/>
  <c r="H50" i="6"/>
  <c r="O10" i="6"/>
  <c r="K51" i="6" l="1"/>
  <c r="E16" i="5" s="1"/>
  <c r="O26" i="6"/>
  <c r="O38" i="6" l="1"/>
  <c r="D320" i="8" l="1"/>
  <c r="G51" i="6" l="1"/>
  <c r="O46" i="6" l="1"/>
  <c r="O45" i="6"/>
  <c r="O44" i="6"/>
  <c r="O34" i="6"/>
  <c r="O36" i="6"/>
  <c r="O16" i="6" l="1"/>
  <c r="O47" i="6"/>
  <c r="O8" i="6"/>
  <c r="O40" i="6"/>
  <c r="O21" i="6" l="1"/>
  <c r="G50" i="1" l="1"/>
  <c r="C51" i="6" l="1"/>
  <c r="O13" i="6"/>
  <c r="O12" i="6"/>
  <c r="O22" i="6" l="1"/>
  <c r="O37" i="6" l="1"/>
  <c r="O15" i="6" l="1"/>
  <c r="O23" i="6"/>
  <c r="N51" i="6"/>
  <c r="E23" i="5" s="1"/>
  <c r="O11" i="6"/>
  <c r="M51" i="6" l="1"/>
  <c r="E22" i="5" s="1"/>
  <c r="E25" i="5" s="1"/>
  <c r="O43" i="6"/>
  <c r="F52" i="6" l="1"/>
  <c r="O14" i="6" l="1"/>
  <c r="O20" i="6" l="1"/>
  <c r="O18" i="6"/>
  <c r="O17" i="6"/>
  <c r="O25" i="6" l="1"/>
  <c r="L51" i="6" l="1"/>
  <c r="J51" i="6"/>
  <c r="E15" i="5" s="1"/>
  <c r="O24" i="6" l="1"/>
  <c r="O49" i="6"/>
  <c r="D67" i="7" l="1"/>
  <c r="H51" i="6" l="1"/>
  <c r="B52" i="6"/>
  <c r="O7" i="6"/>
  <c r="O6" i="6" l="1"/>
  <c r="E14" i="5"/>
  <c r="O52" i="6" l="1"/>
  <c r="O9" i="6"/>
  <c r="O51" i="6" s="1"/>
  <c r="E13" i="5" l="1"/>
  <c r="P52" i="6"/>
  <c r="E18" i="5" l="1"/>
  <c r="E27" i="5" s="1"/>
  <c r="I27" i="5" s="1"/>
</calcChain>
</file>

<file path=xl/sharedStrings.xml><?xml version="1.0" encoding="utf-8"?>
<sst xmlns="http://schemas.openxmlformats.org/spreadsheetml/2006/main" count="1006" uniqueCount="558">
  <si>
    <t>Cuenta</t>
  </si>
  <si>
    <t>Moneda</t>
  </si>
  <si>
    <t>ACTIVO</t>
  </si>
  <si>
    <t>GS</t>
  </si>
  <si>
    <t>PASIVO</t>
  </si>
  <si>
    <t>RESULTADO DEL EJERCICIO</t>
  </si>
  <si>
    <t>PN</t>
  </si>
  <si>
    <t>Clasificacion</t>
  </si>
  <si>
    <t>Para los EEFF</t>
  </si>
  <si>
    <t>TOTAL</t>
  </si>
  <si>
    <t>Síndico</t>
  </si>
  <si>
    <t>Concepto</t>
  </si>
  <si>
    <t>Total</t>
  </si>
  <si>
    <t>Descripción</t>
  </si>
  <si>
    <t>Totales</t>
  </si>
  <si>
    <t>Presidente</t>
  </si>
  <si>
    <t>RESULTADOS</t>
  </si>
  <si>
    <t>CRÉDITOS</t>
  </si>
  <si>
    <t>INGRESOS</t>
  </si>
  <si>
    <t>Código Cuenta</t>
  </si>
  <si>
    <t>EGRESOS</t>
  </si>
  <si>
    <t>Moneda GS</t>
  </si>
  <si>
    <t>CONCEPTO</t>
  </si>
  <si>
    <t>Guillermo Céspedes</t>
  </si>
  <si>
    <t>INGRESO</t>
  </si>
  <si>
    <t>EGRESO</t>
  </si>
  <si>
    <t>Control</t>
  </si>
  <si>
    <t>HOJA DE TRABAJO</t>
  </si>
  <si>
    <t>CUENTAS</t>
  </si>
  <si>
    <t>BALANCE Y RESULTADOS</t>
  </si>
  <si>
    <t>ELIMINACIONES</t>
  </si>
  <si>
    <t>VARIACIÓN</t>
  </si>
  <si>
    <t>DEBITOS</t>
  </si>
  <si>
    <t>DEBITOS (CRÉDITOS)</t>
  </si>
  <si>
    <t xml:space="preserve">   Viviana Trociuk                              Marcelo Prono</t>
  </si>
  <si>
    <t xml:space="preserve">   Viviana Trociuk                       Marcelo Prono</t>
  </si>
  <si>
    <t>Contadora</t>
  </si>
  <si>
    <t>Vicepresidente</t>
  </si>
  <si>
    <t>Marcelo Prono</t>
  </si>
  <si>
    <t>Viviana Trociuk</t>
  </si>
  <si>
    <t xml:space="preserve">                 Síndico                                          Contadora</t>
  </si>
  <si>
    <t xml:space="preserve">        Presidente                                    Vicepresidente</t>
  </si>
  <si>
    <t xml:space="preserve">         Presidente                             Vicepresidente  </t>
  </si>
  <si>
    <t xml:space="preserve">                Síndico                                 Contadora </t>
  </si>
  <si>
    <t xml:space="preserve">     Síndico</t>
  </si>
  <si>
    <t>NI</t>
  </si>
  <si>
    <t>I</t>
  </si>
  <si>
    <t>***</t>
  </si>
  <si>
    <t>***  I  : Cuenta Imputable</t>
  </si>
  <si>
    <t>***  NI : Cuenta No Imputable</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</si>
  <si>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</si>
  <si>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</si>
  <si>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</si>
  <si>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</si>
  <si>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</si>
  <si>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</si>
  <si>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</si>
  <si>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</si>
  <si>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</si>
  <si>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</si>
  <si>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</si>
  <si>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</si>
  <si>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(Aumento) Disminución Deudores por operaciones</t>
  </si>
  <si>
    <t>(Aumento) Disminución intereses a cobrar</t>
  </si>
  <si>
    <t>Aumento (Disminución) en Acreedores por operaciones</t>
  </si>
  <si>
    <t>Aumento (Disminución) en Otros Pasivos</t>
  </si>
  <si>
    <t>Flujo neto de efectivo generado por actividades operativas</t>
  </si>
  <si>
    <t>Rescates</t>
  </si>
  <si>
    <t>Suscripciones</t>
  </si>
  <si>
    <t>ESTADO DE VARIACION DEL ACTIVO NETO</t>
  </si>
  <si>
    <t>Saldo al inicio del periodo</t>
  </si>
  <si>
    <t>APORTANTES</t>
  </si>
  <si>
    <t>Movimientos del Periodo</t>
  </si>
  <si>
    <t>Resultado del Periodo</t>
  </si>
  <si>
    <t>2.2) Entidad encargada de la custodia</t>
  </si>
  <si>
    <t>3.4) Reconocimiento de los Ingresos y de los gastos</t>
  </si>
  <si>
    <t>MONTO DEL PERIODO ACTUAL</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</si>
  <si>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</si>
  <si>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</si>
  <si>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</si>
  <si>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</si>
  <si>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</si>
  <si>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</si>
  <si>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</si>
  <si>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</si>
  <si>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</si>
  <si>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</si>
  <si>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</si>
  <si>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</si>
  <si>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</si>
  <si>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</si>
  <si>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</si>
  <si>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</si>
  <si>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</si>
  <si>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</si>
  <si>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</si>
  <si>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</si>
  <si>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</si>
  <si>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</si>
  <si>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Instrumento</t>
  </si>
  <si>
    <t>Emisor</t>
  </si>
  <si>
    <t>Sector</t>
  </si>
  <si>
    <t>Fecha de Compra</t>
  </si>
  <si>
    <t>Fecha de Vencimiento</t>
  </si>
  <si>
    <t>Valor de Compra</t>
  </si>
  <si>
    <t>Valor Contable</t>
  </si>
  <si>
    <t>Valor nominal</t>
  </si>
  <si>
    <t>%De las Inversiones según Reglam. Interno</t>
  </si>
  <si>
    <t>4.3 ) Acreedores por Operaciones</t>
  </si>
  <si>
    <t>4.4 ) Comisiones a pagar a la Administradora</t>
  </si>
  <si>
    <t xml:space="preserve">Moneda de Exposición </t>
  </si>
  <si>
    <t>Cuenta Contable</t>
  </si>
  <si>
    <t>Saldo</t>
  </si>
  <si>
    <t>Código</t>
  </si>
  <si>
    <t>. ACTIVO</t>
  </si>
  <si>
    <t>1000000000000000000</t>
  </si>
  <si>
    <t>.   Disponibilidades</t>
  </si>
  <si>
    <t>1001000000000000000</t>
  </si>
  <si>
    <t>1001001000000000000</t>
  </si>
  <si>
    <t>1001001001000000000</t>
  </si>
  <si>
    <t>.   Inversiones</t>
  </si>
  <si>
    <t>1002000000000000000</t>
  </si>
  <si>
    <t>1002001000000000000</t>
  </si>
  <si>
    <t>.       Certficado Depósito de Ahorro</t>
  </si>
  <si>
    <t>1002001007000000000</t>
  </si>
  <si>
    <t>1002001007000000001</t>
  </si>
  <si>
    <t>1002001007000000003</t>
  </si>
  <si>
    <t>1002001007000000004</t>
  </si>
  <si>
    <t>1002001007000000005</t>
  </si>
  <si>
    <t>1002001007000000006</t>
  </si>
  <si>
    <t>. PASIVO</t>
  </si>
  <si>
    <t>2000000000000000000</t>
  </si>
  <si>
    <t>.   Deudas</t>
  </si>
  <si>
    <t>2001000000000000000</t>
  </si>
  <si>
    <t>.     Provisiones</t>
  </si>
  <si>
    <t>2001005000000000000</t>
  </si>
  <si>
    <t>.       Provisión Honorarios de Administración Sociedad Gerente (Clase A)</t>
  </si>
  <si>
    <t>2001005000000000003</t>
  </si>
  <si>
    <t>2001005000000000004</t>
  </si>
  <si>
    <t>. PATRIMONIO NETO</t>
  </si>
  <si>
    <t>3000000000000000000</t>
  </si>
  <si>
    <t>.   Capital</t>
  </si>
  <si>
    <t>3001000000000000000</t>
  </si>
  <si>
    <t>.     Suscripciones</t>
  </si>
  <si>
    <t>3001000000000000001</t>
  </si>
  <si>
    <t>. RESULTADOS</t>
  </si>
  <si>
    <t>4000000000000000000</t>
  </si>
  <si>
    <t>.   Egresos</t>
  </si>
  <si>
    <t>4001000000000000000</t>
  </si>
  <si>
    <t>.     Egresos Varios</t>
  </si>
  <si>
    <t>4001002000000000000</t>
  </si>
  <si>
    <t>.       Honorarios de Administración</t>
  </si>
  <si>
    <t>4001002001000000000</t>
  </si>
  <si>
    <t>.         Honorarios Administración Sociedad Gerente Clase A</t>
  </si>
  <si>
    <t>4001002001000000001</t>
  </si>
  <si>
    <t>4001002001000000002</t>
  </si>
  <si>
    <t>.   Ingresos</t>
  </si>
  <si>
    <t>4002000000000000000</t>
  </si>
  <si>
    <t>.     Intereses</t>
  </si>
  <si>
    <t>4002001002000000000</t>
  </si>
  <si>
    <t>.       Intereses Aperturas Colocadoras</t>
  </si>
  <si>
    <t>4002001002000000003</t>
  </si>
  <si>
    <t>.     Resultado por Tenencia</t>
  </si>
  <si>
    <t>4002001004000000000</t>
  </si>
  <si>
    <t>.       Resultado por Tenencia Certificado Depósito de Ahorro</t>
  </si>
  <si>
    <t>4002001004000000008</t>
  </si>
  <si>
    <t xml:space="preserve">Total Deudor </t>
  </si>
  <si>
    <t xml:space="preserve">Total Acreedor </t>
  </si>
  <si>
    <t>ACTIVIDADES OPERATIVAS</t>
  </si>
  <si>
    <t>ACTIVIDADES DE FINANCIACION</t>
  </si>
  <si>
    <t>RESCATES</t>
  </si>
  <si>
    <t>SUSCRIPCIONES</t>
  </si>
  <si>
    <t>TOTAL  ACTIVO</t>
  </si>
  <si>
    <t>TOTAL PASIVO Y PN</t>
  </si>
  <si>
    <t>Check</t>
  </si>
  <si>
    <t>Resultado del Ejercicio</t>
  </si>
  <si>
    <t>Diversificación de las inversiones respecto al activo total del Fondo Mutuo (Tipo de instrumento):</t>
  </si>
  <si>
    <t>a) Títulos emitidos por el Tesoro Público o garantizados por el mismo, cuya emisión haya sido registrada en el Registro de Valores que lleva la CNV;</t>
  </si>
  <si>
    <t>Mínimo</t>
  </si>
  <si>
    <t>Máximo</t>
  </si>
  <si>
    <t>Hasta 100%</t>
  </si>
  <si>
    <t>Hasta 50%</t>
  </si>
  <si>
    <t>Hasta 75%</t>
  </si>
  <si>
    <t>Hasta 30%</t>
  </si>
  <si>
    <r>
      <rPr>
        <b/>
        <sz val="11"/>
        <color theme="1"/>
        <rFont val="Times New Roman"/>
        <family val="1"/>
      </rPr>
      <t>Diversificación de las inversiones por emisor y grupo empresarial:</t>
    </r>
    <r>
      <rPr>
        <sz val="11"/>
        <color theme="1"/>
        <rFont val="Times New Roman"/>
        <family val="1"/>
      </rPr>
      <t xml:space="preserve">
Los límites de diversificación por emisor y grupo empresarial son:
</t>
    </r>
    <r>
      <rPr>
        <b/>
        <sz val="11"/>
        <color theme="1"/>
        <rFont val="Times New Roman"/>
        <family val="1"/>
      </rPr>
      <t xml:space="preserve">i. Límite máximo de inversión por emisor: </t>
    </r>
    <r>
      <rPr>
        <sz val="11"/>
        <color theme="1"/>
        <rFont val="Times New Roman"/>
        <family val="1"/>
      </rPr>
      <t xml:space="preserve">10% de los activos del Fondo y del total de patrimonio neto de la entidad emisora; y
</t>
    </r>
    <r>
      <rPr>
        <b/>
        <sz val="11"/>
        <color theme="1"/>
        <rFont val="Times New Roman"/>
        <family val="1"/>
      </rPr>
      <t xml:space="preserve">ii. Límite máximo de inversión por emisor y su grupo empresarial: </t>
    </r>
    <r>
      <rPr>
        <sz val="11"/>
        <color theme="1"/>
        <rFont val="Times New Roman"/>
        <family val="1"/>
      </rPr>
      <t>25% de los activos del Fondo.</t>
    </r>
  </si>
  <si>
    <t>Quedan exceptuados de los límites de diversificación, los títulos emitidos por los Tesoro Nacionales, Banco Central y otras Entidades Estatales.</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</si>
  <si>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</si>
  <si>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r>
      <rPr>
        <b/>
        <sz val="11"/>
        <color theme="1"/>
        <rFont val="Times New Roman"/>
        <family val="1"/>
      </rPr>
      <t>Regional Casa de Bolsa S.A.:</t>
    </r>
    <r>
      <rPr>
        <sz val="11"/>
        <color theme="1"/>
        <rFont val="Times New Roman"/>
        <family val="1"/>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</si>
  <si>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1"/>
        <rFont val="Times New Roman"/>
        <family val="1"/>
      </rPr>
      <t xml:space="preserve">a. Títulos de deudas: </t>
    </r>
    <r>
      <rPr>
        <sz val="11"/>
        <rFont val="Times New Roman"/>
        <family val="1"/>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</si>
  <si>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t>Comisiones por Administracion Regional AFPISA</t>
  </si>
  <si>
    <t>4.5 ) Resultados por Tenencia de Inversiones</t>
  </si>
  <si>
    <t>Fondo Mutuo RF CASH USD</t>
  </si>
  <si>
    <t xml:space="preserve">No / F2 / 2 </t>
  </si>
  <si>
    <t xml:space="preserve">Dólares / u$s </t>
  </si>
  <si>
    <t>.     Disponibilidades en dolares</t>
  </si>
  <si>
    <t>.       Bancos</t>
  </si>
  <si>
    <t>.         Banco Regional Cta. Cte. N° 8167521</t>
  </si>
  <si>
    <t>1001001001001000001</t>
  </si>
  <si>
    <t>.     Inversiones en dolares</t>
  </si>
  <si>
    <t>.       Bonos Subordinados</t>
  </si>
  <si>
    <t>1002001004000000000</t>
  </si>
  <si>
    <t>.         Finexpar S.A.E.C.A. (USD1) 7,75% 01/08/2023</t>
  </si>
  <si>
    <t>1002001004000000001</t>
  </si>
  <si>
    <t>.         Finexpar S.A.E.C.A. (USD2) 7,75% 01/08/2023</t>
  </si>
  <si>
    <t>1002001004000000002</t>
  </si>
  <si>
    <t>.         Finexpar S.A.E.C.A. (AA1724) 3,50% 14/09/2021</t>
  </si>
  <si>
    <t>.         Sudameris Bank (USD1) 4,25% 01/08/2022</t>
  </si>
  <si>
    <t>1002001007000000002</t>
  </si>
  <si>
    <t>.         Sudameris Bank (USD2) 3,50% 11/08/2021</t>
  </si>
  <si>
    <t>.         Sudameris Bank (USD3) 4,00% 08/02/2022</t>
  </si>
  <si>
    <t>.         Sudameris Bank (USD4) 4,25% 01/08/2022</t>
  </si>
  <si>
    <t>.         Sudameris Bank (USD5) 3,50% 11/08/2021</t>
  </si>
  <si>
    <t>.       Aperturas Colocadoras</t>
  </si>
  <si>
    <t>1002001009000000000</t>
  </si>
  <si>
    <t>.         Regional Casa de Bolsa</t>
  </si>
  <si>
    <t>1002001009000000001</t>
  </si>
  <si>
    <t>.   Créditos</t>
  </si>
  <si>
    <t>1003000000000000000</t>
  </si>
  <si>
    <t>.     Intereses a Cobrar</t>
  </si>
  <si>
    <t>1003001001000000000</t>
  </si>
  <si>
    <t>.       Intereses a cobrar apertura</t>
  </si>
  <si>
    <t>1003001001000000003</t>
  </si>
  <si>
    <t>.     Utilidades Diferidas</t>
  </si>
  <si>
    <t>2001001003000000000</t>
  </si>
  <si>
    <t>.       Intereses no Devengados Apertura</t>
  </si>
  <si>
    <t>2001001003000000003</t>
  </si>
  <si>
    <t>.       Provisión Honorarios de Admnistración Soc. Gerente IVA (Clase A)</t>
  </si>
  <si>
    <t>.         Honorarios Administración Soc. Gerente IVA Clase A</t>
  </si>
  <si>
    <t>.       Resultado por Tenencia Bonos Subordinados</t>
  </si>
  <si>
    <t>4002001004000000005</t>
  </si>
  <si>
    <t>FONDO MUTUO RF CASH USD</t>
  </si>
  <si>
    <t>c) Bonos soberanos emitidos internacionalmente por el Estado paraguayo;</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</si>
  <si>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</si>
  <si>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</si>
  <si>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</si>
  <si>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</si>
  <si>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</si>
  <si>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</si>
  <si>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</si>
  <si>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</si>
  <si>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r>
      <t>Se entiende que</t>
    </r>
    <r>
      <rPr>
        <b/>
        <sz val="11"/>
        <color theme="1"/>
        <rFont val="Times New Roman"/>
        <family val="1"/>
      </rPr>
      <t xml:space="preserve"> “valores negociables de renta fija”</t>
    </r>
    <r>
      <rPr>
        <sz val="11"/>
        <color theme="1"/>
        <rFont val="Times New Roman"/>
        <family val="1"/>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</si>
  <si>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</si>
  <si>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Certificado Depósito de Ahorro</t>
  </si>
  <si>
    <t>Finexpar S.A.E.C.A.</t>
  </si>
  <si>
    <t>Financiero</t>
  </si>
  <si>
    <t>Paraguay</t>
  </si>
  <si>
    <t>09/09/2020</t>
  </si>
  <si>
    <t>Dólares Estadounidenses</t>
  </si>
  <si>
    <t>Sudameris Bank S.A.E.C.A.</t>
  </si>
  <si>
    <t>11/09/2020</t>
  </si>
  <si>
    <t xml:space="preserve"> 01/08/2022</t>
  </si>
  <si>
    <t>Bonos Subordinados</t>
  </si>
  <si>
    <t>21/09/2020</t>
  </si>
  <si>
    <t xml:space="preserve"> 01/08/2023</t>
  </si>
  <si>
    <t>24/09/2020</t>
  </si>
  <si>
    <t xml:space="preserve"> 08/02/2022</t>
  </si>
  <si>
    <t>30/09/2020</t>
  </si>
  <si>
    <t>(En Dólares Estadounidenses)</t>
  </si>
  <si>
    <t>Banco Regional Cta. Cte. N° 8167521</t>
  </si>
  <si>
    <t>NOTA 1. INFORMACIÓN BÁSICA DEL FONDO</t>
  </si>
  <si>
    <t>Políticas de Inversión</t>
  </si>
  <si>
    <t>Diversificación de las Inversiones</t>
  </si>
  <si>
    <t>NOTA 3. CRITERIOS CONTABLES APLICADOS</t>
  </si>
  <si>
    <t>3.1) Bases de Preparación de los Estados Contables</t>
  </si>
  <si>
    <t>3.2) Periodo</t>
  </si>
  <si>
    <t>NOTA 4. COMPOSICION DE CUENTAS</t>
  </si>
  <si>
    <t>Shirley Vichini</t>
  </si>
  <si>
    <t xml:space="preserve">         Guillermo Céspedes                        Shirley Vichini</t>
  </si>
  <si>
    <t xml:space="preserve">     Guillermo Céspedes                 Shirley Vichini</t>
  </si>
  <si>
    <t>b) Títulos a plazo de instituciones habilitadas por el Banco Central del Paraguay y que cuenten con calificación de riesgo BBB o superior;</t>
  </si>
  <si>
    <r>
      <t xml:space="preserve">b. Egresos: </t>
    </r>
    <r>
      <rPr>
        <sz val="11"/>
        <color theme="1"/>
        <rFont val="Times New Roman"/>
        <family val="1"/>
      </rPr>
      <t>Los gastos se reconocen en el estado de resultado de acuerdo al criterio de lo devengado, cuando ha surgido un decremento en los beneficios económicos futuros, relacionados con una disminución en los activos o un incremento en los pasivos.</t>
    </r>
  </si>
  <si>
    <r>
      <rPr>
        <b/>
        <sz val="11"/>
        <rFont val="Times New Roman"/>
        <family val="1"/>
      </rPr>
      <t xml:space="preserve">b. Operaciones de Reporto: </t>
    </r>
    <r>
      <rPr>
        <sz val="11"/>
        <rFont val="Times New Roman"/>
        <family val="1"/>
      </rPr>
      <t>Las operaciones de reporto son registradas a su costo de adquisición mas las primas por diferencia de precios devengadas a cobrar. Las primas generadas por estas operaciones son registradas en resultados conforme se devengan.</t>
    </r>
  </si>
  <si>
    <t xml:space="preserve">A continuación se expone la información respecto a los instrumentos adquiridos al 30 de setiembre 2020
</t>
  </si>
  <si>
    <t>3.6) Gastos Operacionales y Comisión de la Sociedad Administradora</t>
  </si>
  <si>
    <t>3.7) Información estadística</t>
  </si>
  <si>
    <t>El rubro disponibilidades está compuesto por saldos en cuentas bancarias e instrumentos de alta liquidez de contratos pactados de disponibilidad inmediata. A continuación se detalla la composición:</t>
  </si>
  <si>
    <t>A continuación se detalla la composición</t>
  </si>
  <si>
    <t xml:space="preserve">Creditos </t>
  </si>
  <si>
    <t xml:space="preserve">4.6 ) Otros Ingresos </t>
  </si>
  <si>
    <t>4.7 ) Otros Egresos</t>
  </si>
  <si>
    <t xml:space="preserve">No Aplicable </t>
  </si>
  <si>
    <t>4.8 ) Intereses</t>
  </si>
  <si>
    <t xml:space="preserve">Créditos </t>
  </si>
  <si>
    <t>Actividades de Financiación</t>
  </si>
  <si>
    <t>2.1) Razón social de la Administradora</t>
  </si>
  <si>
    <r>
      <rPr>
        <b/>
        <sz val="11"/>
        <color theme="1"/>
        <rFont val="Times New Roman"/>
        <family val="1"/>
      </rPr>
      <t>Bolsa de Valores y Productos de Asunción S.A.:</t>
    </r>
    <r>
      <rPr>
        <sz val="11"/>
        <color theme="1"/>
        <rFont val="Times New Roman"/>
        <family val="1"/>
      </rPr>
      <t xml:space="preserve"> Fue Constituida por decreto del poder Ejecutivo N° 38.088 de fecha 20 de marzo de 1987, inscripta en el registro publico de comercio en el Año 1978</t>
    </r>
  </si>
  <si>
    <r>
      <rPr>
        <b/>
        <sz val="11"/>
        <color theme="1"/>
        <rFont val="Times New Roman"/>
        <family val="1"/>
      </rPr>
      <t>Banco Central del Paraguay.:</t>
    </r>
    <r>
      <rPr>
        <sz val="11"/>
        <color theme="1"/>
        <rFont val="Times New Roman"/>
        <family val="1"/>
      </rPr>
      <t xml:space="preserve">  Regido por la Ley N° 489/95  Orgánica del Banco Central del Paraguay y la Ley 6.104/2018 que modifica y amplia la Ley 489/95.</t>
    </r>
  </si>
  <si>
    <t>3.3) Valorización de Inversiones</t>
  </si>
  <si>
    <r>
      <rPr>
        <b/>
        <sz val="11"/>
        <color theme="1"/>
        <rFont val="Times New Roman"/>
        <family val="1"/>
      </rPr>
      <t xml:space="preserve">a. Ingresos : </t>
    </r>
    <r>
      <rPr>
        <sz val="11"/>
        <color theme="1"/>
        <rFont val="Times New Roman"/>
        <family val="1"/>
      </rPr>
      <t>Los Intereses sobre títulos y otros valores, así como las primas por diferencia de precios  generados durante el ejercicio son registrados como conforme se devengan.</t>
    </r>
  </si>
  <si>
    <t>1.1) Naturaleza Jurídica y Características del Fondo</t>
  </si>
  <si>
    <t>1.2) Autorización de Funcionamiento</t>
  </si>
  <si>
    <t>País</t>
  </si>
  <si>
    <t>Tasa de Interés</t>
  </si>
  <si>
    <t>% De las Inversiones con relación al Activo del Fondo</t>
  </si>
  <si>
    <t>% De las Inversiones por Grupo Económico</t>
  </si>
  <si>
    <t>.         Finexpar S.A.E.C.A. (USD3) 7,75% 01/08/2023</t>
  </si>
  <si>
    <t>1002001004000000003</t>
  </si>
  <si>
    <t>.         Finexpar S.A.E.C.A. (USD4) 6,125% 29/09/2027</t>
  </si>
  <si>
    <t>1002001004000000004</t>
  </si>
  <si>
    <t>.         Finexpar S.A.E.C.A. (USD5) 6,125% 29/09/2027</t>
  </si>
  <si>
    <t>1002001004000000005</t>
  </si>
  <si>
    <t>.         Finexpar S.A.E.C.A. (USD6) 6,125% 29/09/2027</t>
  </si>
  <si>
    <t>1002001004000000006</t>
  </si>
  <si>
    <t>.         Finexpar S.A.E.C.A. (USD7) 6,50% 27/09/2030</t>
  </si>
  <si>
    <t>1002001004000000007</t>
  </si>
  <si>
    <t>.       Bonos Financieros</t>
  </si>
  <si>
    <t>1002001005000000000</t>
  </si>
  <si>
    <t>.         Finexpar S.A.E.C.A. (USD8) 6,00% 29/09/2027</t>
  </si>
  <si>
    <t>1002001005000000001</t>
  </si>
  <si>
    <t>.         Sudameris Bank (USD6) 3,50% 11/08/2021</t>
  </si>
  <si>
    <t>1002001007000000007</t>
  </si>
  <si>
    <t>.         Sudameris Bank (USD7) 3,50% 11/08/2021</t>
  </si>
  <si>
    <t>1002001007000000008</t>
  </si>
  <si>
    <t>.         Sudameris Bank (USD8) 3,50% 11/08/2021</t>
  </si>
  <si>
    <t>1002001007000000009</t>
  </si>
  <si>
    <t>.         Sudameris Bank (USD9) 3,50% 11/08/2021</t>
  </si>
  <si>
    <t>1002001007000000010</t>
  </si>
  <si>
    <t>.         Sudameris Bank (USD10) 3,50% 11/08/2021</t>
  </si>
  <si>
    <t>1002001007000000011</t>
  </si>
  <si>
    <t>.         Sudameris Bank (USD11) 4,00% 08/02/2022</t>
  </si>
  <si>
    <t>1002001007000000012</t>
  </si>
  <si>
    <t>.         Sudameris Bank (USD12) 4,00% 08/02/2022</t>
  </si>
  <si>
    <t>1002001007000000013</t>
  </si>
  <si>
    <t>.         Sudameris Bank (USD13) 4,00% 08/02/2022</t>
  </si>
  <si>
    <t>1002001007000000014</t>
  </si>
  <si>
    <t>.         Sudameris Bank (USD14) 4,00% 08/02/2022</t>
  </si>
  <si>
    <t>1002001007000000015</t>
  </si>
  <si>
    <t>.         Sudameris Bank (USD15) 4,00% 08/02/2022</t>
  </si>
  <si>
    <t>1002001007000000016</t>
  </si>
  <si>
    <t>.         Sudameris Bank (USD16) 4,00% 08/02/2022</t>
  </si>
  <si>
    <t>1002001007000000017</t>
  </si>
  <si>
    <t>.         Sudameris Bank (USD17) 4,25% 01/08/2022</t>
  </si>
  <si>
    <t>1002001007000000018</t>
  </si>
  <si>
    <t>.         Sudameris Bank (USD18) 4,25% 01/08/2022</t>
  </si>
  <si>
    <t>1002001007000000019</t>
  </si>
  <si>
    <t>.         Bancop S.A. (AA 1969) 3,85% 13/10/2022</t>
  </si>
  <si>
    <t>1002001007000000020</t>
  </si>
  <si>
    <t>.         Bancop S.A. (AA 1970) 3,85% 13/10/2022</t>
  </si>
  <si>
    <t>1002001007000000021</t>
  </si>
  <si>
    <t>.         Bancop S.A. (AA 1971) 3,85% 13/10/2022</t>
  </si>
  <si>
    <t>1002001007000000022</t>
  </si>
  <si>
    <t>.         Bancop S.A. (AA 1972) 3,85% 13/10/2022</t>
  </si>
  <si>
    <t>1002001007000000023</t>
  </si>
  <si>
    <t>.         Bancop S.A. (AA 1973) 3,85% 13/10/2022</t>
  </si>
  <si>
    <t>1002001007000000024</t>
  </si>
  <si>
    <t>.         Bancop S.A. (AA 1974) 3,85% 13/10/2022</t>
  </si>
  <si>
    <t>1002001007000000025</t>
  </si>
  <si>
    <t>.         Bancop S.A. (AA 1975) 3,85% 17/10/2022</t>
  </si>
  <si>
    <t>1002001007000000026</t>
  </si>
  <si>
    <t>.         Bancop S.A. (AA 1976) 3,85% 17/10/2022</t>
  </si>
  <si>
    <t>1002001007000000027</t>
  </si>
  <si>
    <t>.         Bancop S.A. (AA 1977) 3,85% 17/10/2022</t>
  </si>
  <si>
    <t>1002001007000000028</t>
  </si>
  <si>
    <t>.         Bancop S.A. (AA 1983) 3,50% 25/04/2022</t>
  </si>
  <si>
    <t>1002001007000000029</t>
  </si>
  <si>
    <t>.         Bancop S.A. (AA 1984) 3,50% 25/04/2022</t>
  </si>
  <si>
    <t>1002001007000000030</t>
  </si>
  <si>
    <t>.         Bancop S.A. (AA 1985) 3,50% 25/04/2022</t>
  </si>
  <si>
    <t>1002001007000000031</t>
  </si>
  <si>
    <t>.         FIC S.A. de Finanzas (AA 589) 4,60% 01/11/2021</t>
  </si>
  <si>
    <t>1002001007000000032</t>
  </si>
  <si>
    <t>.         FIC S.A. de Finanzas (AA 590) 4,60% 01/11/2021</t>
  </si>
  <si>
    <t>1002001007000000033</t>
  </si>
  <si>
    <t>.         FIC S.A. de Finanzas (AA 591) 4,60% 01/11/2021</t>
  </si>
  <si>
    <t>1002001007000000034</t>
  </si>
  <si>
    <t>.         FIC S.A. de Finanzas (AA 592) 4,60% 01/11/2021</t>
  </si>
  <si>
    <t>1002001007000000035</t>
  </si>
  <si>
    <t>.         FIC S.A. de Finanzas (AA 593) 4,60% 01/11/2021</t>
  </si>
  <si>
    <t>1002001007000000036</t>
  </si>
  <si>
    <t>.         FIC S.A. de Finanzas (AA 594) 4,60% 01/11/2021</t>
  </si>
  <si>
    <t>1002001007000000037</t>
  </si>
  <si>
    <t>.         FIC S.A. de Finanzas (AA 595) 4,60% 01/11/2021</t>
  </si>
  <si>
    <t>1002001007000000038</t>
  </si>
  <si>
    <t>.         FIC S.A. de Finanzas (AA 596) 4,60% 01/11/2021</t>
  </si>
  <si>
    <t>1002001007000000039</t>
  </si>
  <si>
    <t>.         FIC S.A. de Finanzas (AA 597) 4,60% 01/11/2021</t>
  </si>
  <si>
    <t>1002001007000000040</t>
  </si>
  <si>
    <t>.         FIC S.A. de Finanzas (AA 598) 4,60% 01/11/2021</t>
  </si>
  <si>
    <t>1002001007000000041</t>
  </si>
  <si>
    <t>.         FIC S.A. de Finanzas (AA 599) 4,60% 01/11/2021</t>
  </si>
  <si>
    <t>1002001007000000042</t>
  </si>
  <si>
    <t>.         FIC S.A. de Finanzas (AA 600) 4,60% 01/11/2021</t>
  </si>
  <si>
    <t>1002001007000000043</t>
  </si>
  <si>
    <t>.         FIC S.A. de Finanzas (AA 601) 4,60% 01/11/2021</t>
  </si>
  <si>
    <t>1002001007000000044</t>
  </si>
  <si>
    <t>.         FIC S.A. de Finanzas (AA 602) 4,60% 01/11/2021</t>
  </si>
  <si>
    <t>1002001007000000045</t>
  </si>
  <si>
    <t>.         FIC S.A. de Finanzas (AA 603) 4,60% 01/11/2021</t>
  </si>
  <si>
    <t>1002001007000000046</t>
  </si>
  <si>
    <t>.         FIC S.A. de Finanzas (AA 604) 4,60% 01/11/2021</t>
  </si>
  <si>
    <t>1002001007000000047</t>
  </si>
  <si>
    <t>.         Banco GNB Paraguay (USD01) 3,10% 04/11/2021</t>
  </si>
  <si>
    <t>1002001007000000048</t>
  </si>
  <si>
    <t>.         Banco GNB Paraguay (USD02) 3,10% 04/11/2021</t>
  </si>
  <si>
    <t>1002001007000000049</t>
  </si>
  <si>
    <t>.         Banco GNB Paraguay (USD03) 3,10% 04/11/2021</t>
  </si>
  <si>
    <t>1002001007000000050</t>
  </si>
  <si>
    <t>.         Banco GNB Paraguay (USD04) 3,10% 04/11/2021</t>
  </si>
  <si>
    <t>1002001007000000051</t>
  </si>
  <si>
    <t>.         Banco GNB Paraguay (USD05) 3,10% 04/11/2021</t>
  </si>
  <si>
    <t>1002001007000000052</t>
  </si>
  <si>
    <t>.         Banco GNB Paraguay (USD06) 3,10% 04/11/2021</t>
  </si>
  <si>
    <t>1002001007000000053</t>
  </si>
  <si>
    <t>.         Banco GNB Paraguay (USD07) 3,10% 04/11/2021</t>
  </si>
  <si>
    <t>1002001007000000054</t>
  </si>
  <si>
    <t>.         Banco GNB Paraguay (USD08) 3,10% 04/11/2021</t>
  </si>
  <si>
    <t>1002001007000000055</t>
  </si>
  <si>
    <t>.         Banco GNB Paraguay (USD09) 3,50% 03/05/2022</t>
  </si>
  <si>
    <t>1002001007000000056</t>
  </si>
  <si>
    <t>.         Banco GNB Paraguay (USD10) 3,50% 03/05/2022</t>
  </si>
  <si>
    <t>1002001007000000057</t>
  </si>
  <si>
    <t>.         Banco GNB Paraguay (USD11) 3,50% 03/05/2022</t>
  </si>
  <si>
    <t>1002001007000000058</t>
  </si>
  <si>
    <t>.         Banco GNB Paraguay (USD12) 3,50% 03/05/2022</t>
  </si>
  <si>
    <t>1002001007000000059</t>
  </si>
  <si>
    <t>.         Banco GNB Paraguay (USD13) 3,50% 03/05/2022</t>
  </si>
  <si>
    <t>1002001007000000060</t>
  </si>
  <si>
    <t>.         Banco GNB Paraguay (USD14) 3,50% 03/05/2022</t>
  </si>
  <si>
    <t>1002001007000000061</t>
  </si>
  <si>
    <t>.         Banco GNB Paraguay (USD15) 3,50% 03/05/2022</t>
  </si>
  <si>
    <t>1002001007000000062</t>
  </si>
  <si>
    <t>.         Banco GNB Paraguay (USD16) 3,75% 24/10/2022</t>
  </si>
  <si>
    <t>1002001007000000063</t>
  </si>
  <si>
    <t>.         Banco GNB Paraguay (USD17) 3,75% 24/10/2022</t>
  </si>
  <si>
    <t>1002001007000000064</t>
  </si>
  <si>
    <t>.         Banco GNB Paraguay (USD18) 3,75% 24/10/2022</t>
  </si>
  <si>
    <t>1002001007000000065</t>
  </si>
  <si>
    <t>.         Banco GNB Paraguay (USD19) 3,75% 24/10/2022</t>
  </si>
  <si>
    <t>1002001007000000066</t>
  </si>
  <si>
    <t>.     Rescates</t>
  </si>
  <si>
    <t>3001000000000000002</t>
  </si>
  <si>
    <t/>
  </si>
  <si>
    <t>.     Rentas</t>
  </si>
  <si>
    <t>4002001001000000000</t>
  </si>
  <si>
    <t>.       Renta Bonos Subordinados</t>
  </si>
  <si>
    <t>4002001001000000004</t>
  </si>
  <si>
    <t>.       Renta Certificado Depósito de Ahorro</t>
  </si>
  <si>
    <t>4002001001000000007</t>
  </si>
  <si>
    <t>.       Resultado por Tenencia Bonos Financieros</t>
  </si>
  <si>
    <t>4002001004000000006</t>
  </si>
  <si>
    <t>TOTAL DEL ACTIVO NETO 
AL 31/12/2019</t>
  </si>
  <si>
    <t>Comisión por Administración</t>
  </si>
  <si>
    <t>Según el índice de precios al consumidor (IPC) publicado por el Banco Central del Paraguay, la inflación al 31 de diciembre de 2019, y 31 de diciembre de 2020 fueron de 2,8%, 2,2% respectivamente.</t>
  </si>
  <si>
    <t xml:space="preserve">Finexpar S.A.E.C.A. </t>
  </si>
  <si>
    <t xml:space="preserve">Bancop S.A. </t>
  </si>
  <si>
    <t xml:space="preserve">FIC S.A. de Finanzas </t>
  </si>
  <si>
    <t>Bonos Financieros</t>
  </si>
  <si>
    <t>Banco GNB Paraguay</t>
  </si>
  <si>
    <t>ADMINISTRADO POR:</t>
  </si>
  <si>
    <t>REGIONAL ADMINISTRADORA DE FONDOS PATRIMONIALES DE INVERSIÓN S.A.</t>
  </si>
  <si>
    <t>REF.</t>
  </si>
  <si>
    <t>Índice</t>
  </si>
  <si>
    <t>NOTAS A LOS ESTADOS CONTABLES AL 31 DE DICIEMBRE DE 2020</t>
  </si>
  <si>
    <t>NOTA 2. INFORMACIÓN SOBRE LA ADMINISTRADORA</t>
  </si>
  <si>
    <t>(Continuación)</t>
  </si>
  <si>
    <t>CORRESPONDIENTES AL 31/12/2020 PRESENTADO EN FORMA COMPARATIVA CON EL 31/12/2019</t>
  </si>
  <si>
    <t>Disponibles</t>
  </si>
  <si>
    <t xml:space="preserve"> (Nota 4.1)</t>
  </si>
  <si>
    <t>Inversiones</t>
  </si>
  <si>
    <t xml:space="preserve"> (Nota 4.2)</t>
  </si>
  <si>
    <t>Acreedores por Operaciones</t>
  </si>
  <si>
    <t xml:space="preserve"> (Nota 4.3)</t>
  </si>
  <si>
    <t>Comisiones a pagar a la Administradora</t>
  </si>
  <si>
    <t xml:space="preserve"> (Nota 4.4)</t>
  </si>
  <si>
    <t>Resultados por Tenencia de Inversiones</t>
  </si>
  <si>
    <t xml:space="preserve"> (Nota 4.5)</t>
  </si>
  <si>
    <t>Intereses</t>
  </si>
  <si>
    <t xml:space="preserve"> (Nota 4.8)</t>
  </si>
  <si>
    <t>Otros Ingresos</t>
  </si>
  <si>
    <t xml:space="preserve"> (Nota 4.6)</t>
  </si>
  <si>
    <t>Otros Egresos</t>
  </si>
  <si>
    <t xml:space="preserve"> (Nota 4.7)</t>
  </si>
  <si>
    <t xml:space="preserve"> (Nota 3.6)</t>
  </si>
  <si>
    <t>Provisión Honorarios de Administración Sociedad Gerente (Clase A)</t>
  </si>
  <si>
    <t>Provisión Honorarios de Admnistración Soc. Gerente IVA (Clase A)</t>
  </si>
  <si>
    <t>Bancos</t>
  </si>
  <si>
    <t xml:space="preserve">  Banco Regional Cta. Cte. N° 8167521</t>
  </si>
  <si>
    <t>Certficado Depósito de Ahorro</t>
  </si>
  <si>
    <t>Aperturas Colocadoras</t>
  </si>
  <si>
    <t xml:space="preserve">  Regional Casa de Bolsa</t>
  </si>
  <si>
    <t>Intereses a cobrar apertura</t>
  </si>
  <si>
    <t>Intereses no Devengados Apertura</t>
  </si>
  <si>
    <t>Honorarios de Administración</t>
  </si>
  <si>
    <t xml:space="preserve">  Honorarios Administración Sociedad Gerente Clase A</t>
  </si>
  <si>
    <t xml:space="preserve">  Honorarios Administración Soc. Gerente IVA Clase A</t>
  </si>
  <si>
    <t>Renta Bonos Subordinados</t>
  </si>
  <si>
    <t>Renta Certificado Depósito de Ahorro</t>
  </si>
  <si>
    <t>Intereses Aperturas Colocadoras</t>
  </si>
  <si>
    <t>Resultado por Tenencia Bonos Subordinados</t>
  </si>
  <si>
    <t>Resultado por Tenencia Bonos Financieros</t>
  </si>
  <si>
    <t>Resultado por Tenencia Certificado Depósito de Ahorro</t>
  </si>
  <si>
    <t>POR EL PERIODO COMPRENDIDO ENTRE EL 3 DE SETIEMBRE DE 2020 Y EL 31 DE DICIEMBRE DE 2020</t>
  </si>
  <si>
    <t xml:space="preserve">CORRESPONDIENTE AL 31/12/2020 </t>
  </si>
  <si>
    <t>El Fondo inció sus operaciones luego de las aprobaciones de las Comisión Nacional de Valores ocurrida en agosto de 2020, en consecuencia las informaciones presentadas corresponden al periodo comprendido entre la fecha de inicio de actividades, el 3 de setiembre de 2020  y el 31 de diciembre de 2020.</t>
  </si>
  <si>
    <t>Honorarios a pagar a la Administradora de Fondos</t>
  </si>
  <si>
    <t>Provisión de Honorarios AFPISA</t>
  </si>
  <si>
    <t>Intereses a cobrar</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</si>
  <si>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</si>
  <si>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</si>
  <si>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</si>
  <si>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31 de diciembre de 2020 no existen situaciones contingentes, ni reclamos que este en conocimiento de la Sociedad Administradora.</t>
  </si>
  <si>
    <t>NOTA 7: OTROS ASUNTOS RELEVANTES</t>
  </si>
  <si>
    <r>
      <rPr>
        <b/>
        <sz val="11"/>
        <color theme="1"/>
        <rFont val="Times New Roman"/>
        <family val="1"/>
      </rPr>
      <t xml:space="preserve"> Impacto Covid </t>
    </r>
    <r>
      <rPr>
        <sz val="11"/>
        <color theme="1"/>
        <rFont val="Times New Roman"/>
        <family val="1"/>
      </rPr>
      <t xml:space="preserve">
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
En el caso particular del Fondo Mutuo,  la Sociedad Administradora han planteado los esfuerzos en tres ejes fundamentales relacionados a mantener la liquidez, gestionar adecuadamente el riesgo de las contrapartes y de los instrumentos de inversión y evitar el deterioro del capital. Como consecuencia del brote de coronavirus, y de las medidas de aislamiento adoptadas por el gobierno nacional, si bien se ha generado una desaceleración económica también el mercado ha tenido una necesidad de diversificar los riesgos y obtener liquidez, con lo cual se ha beneficiado el mercado bursátil y permitido una rentabilidad financiera.
El Directorio y la Gerencia de la Sociedad Administradora estiman que estos efectos no tendrán un impacto significativo en la capacidad de la Sociedad para continuar como empresa en marcha durante un período de 12 meses a partir del 1 de enero de 2021.
</t>
    </r>
  </si>
  <si>
    <t>NOTA 8. HECHOS POSTERIORES</t>
  </si>
  <si>
    <t>Entre la fecha de cierre de los presentes estados financieros, no han ocurrido otros hechos significativos de carácter financiero o de otra índole que afecten la situación patrimonial o financiera o los resultados del Fondo Mutuo RF Cash USD al 31 de diciembre de 2020.</t>
  </si>
  <si>
    <t>Resultados por tenencia de inversiones</t>
  </si>
  <si>
    <t>Comisión por administración</t>
  </si>
  <si>
    <t>Comisión por corretaje</t>
  </si>
  <si>
    <t>Diferencia de cambio</t>
  </si>
  <si>
    <t>Las 8 notas que se acompañan forman parte integrante de los estados financieros</t>
  </si>
  <si>
    <t>Flujo neto de efectivo generado por las actividades  de financiación</t>
  </si>
  <si>
    <t>Efectivo al comienzo del periodo</t>
  </si>
  <si>
    <t>Saldo final de efectivo al final del periodo</t>
  </si>
  <si>
    <t>ESTADO DE FLUJOS DE EFECTIVO</t>
  </si>
  <si>
    <t>Las 8 notas que se acompañan forman parte integrante de los estados financieros.</t>
  </si>
  <si>
    <t>Firmados digitalmente por:</t>
  </si>
  <si>
    <t>Resultado del periodo</t>
  </si>
  <si>
    <t>Saldo al final del periodo</t>
  </si>
  <si>
    <r>
      <rPr>
        <b/>
        <i/>
        <sz val="10.8"/>
        <color theme="1"/>
        <rFont val="Times New Roman"/>
        <family val="1"/>
      </rPr>
      <t>REGIONAL ADMINISTRADORA DE FONDOS PATRIMONIALES DE INVERSIÓN S.A.</t>
    </r>
    <r>
      <rPr>
        <b/>
        <sz val="12"/>
        <color theme="1"/>
        <rFont val="Times New Roman"/>
        <family val="1"/>
      </rPr>
      <t xml:space="preserve">
FONDO MUTUO RF CASH USD</t>
    </r>
  </si>
  <si>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</si>
  <si>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RF CASH USD  (de aquí en adelante indistintamente  "Fondo Mutuo RF Cash USD", o "el Fondo ") es un fondo mutuo de inversión en Instrumentos de Renta Fija, administrado por Regional Administradora de Fondos Patrimoniales de Inversión S.A.</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</si>
  <si>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</si>
  <si>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</si>
  <si>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</si>
  <si>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De acuerdo con el Reglamento Interno aprobado por la CNV, el Fondo Mutuo invertirá 100% de sus activos en títulos valores negociables de renta fija, públicos o privados, en promedio de corto y mediano plazo, emitidos en el mercado local e internacional.</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</si>
  <si>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</si>
  <si>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</si>
  <si>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 sus operaciones de acuerdo a los límites expuestos en la siguiente tabla que se establecen sobre el Activo Total del Fondo Mutuo:</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</si>
  <si>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</si>
  <si>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</si>
  <si>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</si>
  <si>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</si>
  <si>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r>
      <rPr>
        <b/>
        <sz val="11"/>
        <color theme="1"/>
        <rFont val="Times New Roman"/>
        <family val="1"/>
      </rPr>
      <t>Títulos Físicos (de ser adquiridos):</t>
    </r>
    <r>
      <rPr>
        <sz val="11"/>
        <color theme="1"/>
        <rFont val="Times New Roman"/>
        <family val="1"/>
      </rPr>
      <t xml:space="preserve"> Serán custodiados en la bóveda de Regional Casa de Bolsa S.A., de acuerdo a los procedimientos de seguridad y control de la mencionada entidad.</t>
    </r>
  </si>
  <si>
    <r>
      <rPr>
        <b/>
        <sz val="11"/>
        <color theme="1"/>
        <rFont val="Times New Roman"/>
        <family val="1"/>
      </rPr>
      <t>Títulos desmaterializados (de ser adquiridos):</t>
    </r>
    <r>
      <rPr>
        <sz val="11"/>
        <color theme="1"/>
        <rFont val="Times New Roman"/>
        <family val="1"/>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</si>
  <si>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</si>
  <si>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Durante el ejercicio no se han registrados transacciones en moneda diferente  a la moneda del fondo. Así mismo, al 31 de diciembre del 2020 no existen saldos de activos y pasivos en moneda distintos al dólar estadounidenses.</t>
  </si>
  <si>
    <t>3.5) Tipos de cambio utilizado para convertir a moneda nacional los saldos en moneda  extranjera</t>
  </si>
  <si>
    <t>(*) El importe correspondiente a la comisión por administración registrado durante el periodo constituye un gasto asumido por el Fondo Mutuo, en concepto de los servicios prestados por la Sociedad Administradora y equivale a la tasa 1,375 % anual IVA incluido calculado en forma diaria sobre el valor del patrimonio neto del Fondo Mutuo del día (luego de debitadas las cargas de las operaciones del día) (“Comisión de Administración”)</t>
  </si>
  <si>
    <t>No aplicable. Al 31 de diciembre 2020, el Fondo no cuenta Acreedores por Operaciones</t>
  </si>
  <si>
    <t>Resultado por tenencia bonos subordinados</t>
  </si>
  <si>
    <t>Resultado por tenencia bonos financieros</t>
  </si>
  <si>
    <t>Resultado por tenencia certificado depósito de ahorro</t>
  </si>
  <si>
    <t>Renta bonos subordinados</t>
  </si>
  <si>
    <t>Renta Certificado depósito de ahorro</t>
  </si>
  <si>
    <t>Aumento de inversiones</t>
  </si>
  <si>
    <t>Intereses a cobrados</t>
  </si>
  <si>
    <t>Pago por comisiones de administración</t>
  </si>
  <si>
    <t>Intereses por operaciones de reporto</t>
  </si>
  <si>
    <t>Estado del Activo Neto</t>
  </si>
  <si>
    <t>Estado de Ingresos y Egresos</t>
  </si>
  <si>
    <t>Estado de flujos de efectivo</t>
  </si>
  <si>
    <t xml:space="preserve">Notas a los estados financieros </t>
  </si>
  <si>
    <t>Notas a los estados financieros (continuación)</t>
  </si>
  <si>
    <t>Estado de variación del Activo Neto</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</si>
  <si>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</si>
  <si>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Edgar Martinez</t>
  </si>
  <si>
    <t>Deloitte Paraguay SRL</t>
  </si>
  <si>
    <t>Registro CNV N°  AE 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</si>
</sst>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 _€_-;\-* #,##0.00\ _€_-;_-* &quot;-&quot;??\ _€_-;_-@_-"/>
    <numFmt numFmtId="164" formatCode="_ * #,##0_ ;_ * \-#,##0_ ;_ * &quot;-&quot;_ ;_ @_ "/>
    <numFmt numFmtId="165" formatCode="_ * #,##0.00_ ;_ * \-#,##0.00_ ;_ * &quot;-&quot;??_ ;_ @_ "/>
    <numFmt numFmtId="166" formatCode="_-* #,##0.00_-;\-* #,##0.00_-;_-* &quot;-&quot;??_-;_-@_-"/>
    <numFmt numFmtId="167" formatCode="_(* #,##0_);_(* \(#,##0\);_(* &quot;-&quot;_);_(@_)"/>
    <numFmt numFmtId="168" formatCode="_(* #,##0.00_);_(* \(#,##0.00\);_(* &quot;-&quot;??_);_(@_)"/>
    <numFmt numFmtId="169" formatCode="_-* #,##0\ _€_-;\-* #,##0\ _€_-;_-* &quot;-&quot;??\ _€_-;_-@_-"/>
    <numFmt numFmtId="170" formatCode="General_)"/>
    <numFmt numFmtId="171" formatCode="_(* #,##0.00_);_(* \(#,##0.00\);_(* &quot;-&quot;_);_(@_)"/>
    <numFmt numFmtId="172" formatCode="#,##0_ ;[Red]\-#,##0\ "/>
    <numFmt numFmtId="173" formatCode="#,##0_ ;\-#,##0\ "/>
    <numFmt numFmtId="174" formatCode="_ &quot;Gs&quot;\ * #,##0_ ;_ &quot;Gs&quot;\ * \-#,##0_ ;_ &quot;Gs&quot;\ * &quot;-&quot;_ ;_ @_ "/>
    <numFmt numFmtId="175" formatCode="_(* #,##0_);_(* \(#,##0\);_(* \-??_);_(@_)"/>
    <numFmt numFmtId="176" formatCode="dd/mm/yyyy;@"/>
    <numFmt numFmtId="177" formatCode="_-* #,##0_-;\-* #,##0_-;_-* &quot;-&quot;??_-;_-@_-"/>
    <numFmt numFmtId="178" formatCode="_-* #,##0.000000\ _€_-;\-* #,##0.000000\ _€_-;_-* &quot;-&quot;??\ _€_-;_-@_-"/>
    <numFmt numFmtId="179" formatCode="_-* #,##0.0000\ _€_-;\-* #,##0.0000\ _€_-;_-* &quot;-&quot;??\ _€_-;_-@_-"/>
    <numFmt numFmtId="180" formatCode="#,##0.00_ ;\-#,##0.00\ "/>
    <numFmt numFmtId="181" formatCode="_ * #,##0.00_ ;_ * \-#,##0.00_ ;_ * &quot;-&quot;_ ;_ @_ "/>
    <numFmt numFmtId="182" formatCode="_-* #,##0.000000\ _€_-;\-* #,##0.000000\ _€_-;_-* &quot;-&quot;??????\ _€_-;_-@_-"/>
    <numFmt numFmtId="183" formatCode="_-* #,##0.00000000\ _€_-;\-* #,##0.00000000\ _€_-;_-* &quot;-&quot;????????\ _€_-;_-@_-"/>
    <numFmt numFmtId="184" formatCode="_(* #,##0.00_);_(* \(#,##0.00\);_(* \-??_);_(@_)"/>
  </numFmts>
  <fonts count="7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8"/>
      <color indexed="8"/>
      <name val="Arial"/>
      <family val="2"/>
    </font>
    <font>
      <b/>
      <sz val="10"/>
      <name val="Arial"/>
      <family val="2"/>
    </font>
    <font>
      <sz val="8"/>
      <name val="Arial"/>
      <family val="2"/>
    </font>
    <font>
      <b/>
      <sz val="8"/>
      <name val="Arial"/>
      <family val="2"/>
    </font>
    <font>
      <sz val="9"/>
      <name val="Arial"/>
      <family val="2"/>
    </font>
    <font>
      <sz val="12"/>
      <name val="Times New Roman"/>
      <family val="1"/>
    </font>
    <font>
      <sz val="10"/>
      <color theme="1"/>
      <name val="Arial"/>
      <family val="2"/>
    </font>
    <font>
      <sz val="9"/>
      <color theme="1"/>
      <name val="Arial"/>
      <family val="2"/>
    </font>
    <font>
      <b/>
      <sz val="9"/>
      <color theme="1"/>
      <name val="Arial"/>
      <family val="2"/>
    </font>
    <font>
      <i/>
      <sz val="8"/>
      <color theme="1"/>
      <name val="Arial"/>
      <family val="2"/>
    </font>
    <font>
      <b/>
      <sz val="12"/>
      <color theme="0"/>
      <name val="Times New Roman"/>
      <family val="1"/>
    </font>
    <font>
      <b/>
      <sz val="8"/>
      <color theme="1"/>
      <name val="Calibri"/>
      <family val="2"/>
      <scheme val="minor"/>
    </font>
    <font>
      <sz val="10"/>
      <color indexed="8"/>
      <name val="Courier New"/>
      <family val="1"/>
    </font>
    <font>
      <sz val="10"/>
      <name val="Arial"/>
      <family val="2"/>
    </font>
    <font>
      <sz val="8"/>
      <color indexed="8"/>
      <name val="Courier New"/>
      <family val="1"/>
    </font>
    <font>
      <b/>
      <u/>
      <sz val="9"/>
      <color indexed="8"/>
      <name val="Times New Roman"/>
      <family val="1"/>
    </font>
    <font>
      <b/>
      <sz val="10"/>
      <color indexed="8"/>
      <name val="Courier New"/>
      <family val="3"/>
    </font>
    <font>
      <b/>
      <sz val="10"/>
      <color theme="0"/>
      <name val="Times New Roman"/>
      <family val="1"/>
    </font>
    <font>
      <b/>
      <sz val="11"/>
      <color theme="0"/>
      <name val="Times New Roman"/>
      <family val="1"/>
    </font>
    <font>
      <sz val="11"/>
      <name val="Calibri"/>
      <family val="2"/>
      <scheme val="minor"/>
    </font>
    <font>
      <b/>
      <sz val="10"/>
      <color rgb="FF000000"/>
      <name val="Arial"/>
      <family val="2"/>
    </font>
    <font>
      <b/>
      <sz val="10"/>
      <color rgb="FFFFFFFF"/>
      <name val="Arial"/>
      <family val="2"/>
    </font>
    <font>
      <b/>
      <sz val="8"/>
      <color rgb="FFFF0000"/>
      <name val="Arial"/>
      <family val="2"/>
    </font>
    <font>
      <b/>
      <sz val="8"/>
      <color theme="0"/>
      <name val="Arial"/>
      <family val="2"/>
    </font>
    <font>
      <b/>
      <sz val="8"/>
      <color indexed="8"/>
      <name val="Arial"/>
      <family val="2"/>
    </font>
    <font>
      <sz val="8"/>
      <color theme="0"/>
      <name val="Arial"/>
      <family val="2"/>
    </font>
    <font>
      <sz val="11"/>
      <color rgb="FFFF0000"/>
      <name val="Times New Roman"/>
      <family val="1"/>
    </font>
    <font>
      <b/>
      <u/>
      <sz val="8"/>
      <name val="Arial"/>
      <family val="2"/>
    </font>
    <font>
      <sz val="8"/>
      <color theme="1"/>
      <name val="Arial"/>
      <family val="2"/>
    </font>
    <font>
      <sz val="11"/>
      <color theme="0"/>
      <name val="Times New Roman"/>
      <family val="1"/>
    </font>
    <font>
      <b/>
      <sz val="20"/>
      <color theme="0"/>
      <name val="Times New Roman"/>
      <family val="1"/>
    </font>
    <font>
      <b/>
      <u/>
      <sz val="11"/>
      <name val="Times New Roman"/>
      <family val="1"/>
    </font>
    <font>
      <u/>
      <sz val="11"/>
      <color theme="10"/>
      <name val="Calibri"/>
      <family val="2"/>
      <scheme val="minor"/>
    </font>
    <font>
      <i/>
      <sz val="11"/>
      <name val="Times New Roman"/>
      <family val="1"/>
    </font>
    <font>
      <u/>
      <sz val="11"/>
      <color theme="10"/>
      <name val="Times New Roman"/>
      <family val="1"/>
    </font>
    <font>
      <b/>
      <i/>
      <sz val="12"/>
      <color theme="1"/>
      <name val="Times New Roman"/>
      <family val="1"/>
    </font>
    <font>
      <b/>
      <i/>
      <sz val="10.8"/>
      <color theme="1"/>
      <name val="Times New Roman"/>
      <family val="1"/>
    </font>
    <font>
      <b/>
      <sz val="20"/>
      <name val="Times New Roman"/>
      <family val="1"/>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3366"/>
        <bgColor indexed="64"/>
      </patternFill>
    </fill>
    <fill>
      <patternFill patternType="solid">
        <fgColor theme="4" tint="0.79998168889431442"/>
        <bgColor indexed="64"/>
      </patternFill>
    </fill>
    <fill>
      <patternFill patternType="solid">
        <fgColor rgb="FF002060"/>
        <bgColor indexed="64"/>
      </patternFill>
    </fill>
    <fill>
      <patternFill patternType="solid">
        <fgColor rgb="FFD3D3D3"/>
        <bgColor indexed="64"/>
      </patternFill>
    </fill>
    <fill>
      <patternFill patternType="solid">
        <fgColor rgb="FFA9A9A9"/>
        <bgColor indexed="64"/>
      </patternFill>
    </fill>
    <fill>
      <patternFill patternType="solid">
        <fgColor rgb="FF808080"/>
        <bgColor indexed="64"/>
      </patternFill>
    </fill>
    <fill>
      <patternFill patternType="solid">
        <fgColor theme="9" tint="0.39997558519241921"/>
        <bgColor indexed="64"/>
      </patternFill>
    </fill>
    <fill>
      <patternFill patternType="solid">
        <fgColor theme="4" tint="0.59999389629810485"/>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theme="8" tint="-0.24994659260841701"/>
      </left>
      <right/>
      <top style="hair">
        <color theme="8" tint="-0.24994659260841701"/>
      </top>
      <bottom/>
      <diagonal/>
    </border>
    <border>
      <left/>
      <right/>
      <top style="hair">
        <color theme="8" tint="-0.24994659260841701"/>
      </top>
      <bottom/>
      <diagonal/>
    </border>
    <border>
      <left/>
      <right style="hair">
        <color theme="8" tint="-0.24994659260841701"/>
      </right>
      <top style="hair">
        <color theme="8" tint="-0.24994659260841701"/>
      </top>
      <bottom/>
      <diagonal/>
    </border>
    <border>
      <left style="hair">
        <color theme="8" tint="-0.24994659260841701"/>
      </left>
      <right/>
      <top/>
      <bottom/>
      <diagonal/>
    </border>
    <border>
      <left/>
      <right style="hair">
        <color theme="8" tint="-0.24994659260841701"/>
      </right>
      <top/>
      <bottom/>
      <diagonal/>
    </border>
    <border>
      <left style="hair">
        <color theme="8" tint="-0.24994659260841701"/>
      </left>
      <right/>
      <top/>
      <bottom style="hair">
        <color theme="8" tint="-0.24994659260841701"/>
      </bottom>
      <diagonal/>
    </border>
    <border>
      <left/>
      <right/>
      <top/>
      <bottom style="hair">
        <color theme="8" tint="-0.24994659260841701"/>
      </bottom>
      <diagonal/>
    </border>
    <border>
      <left/>
      <right style="hair">
        <color theme="8" tint="-0.24994659260841701"/>
      </right>
      <top/>
      <bottom style="hair">
        <color theme="8" tint="-0.24994659260841701"/>
      </bottom>
      <diagonal/>
    </border>
  </borders>
  <cellStyleXfs count="59">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70" fontId="23" fillId="0" borderId="0"/>
    <xf numFmtId="167" fontId="1" fillId="0" borderId="0" applyFont="0" applyFill="0" applyBorder="0" applyAlignment="0" applyProtection="0"/>
    <xf numFmtId="0" fontId="28" fillId="0" borderId="0"/>
    <xf numFmtId="0" fontId="28" fillId="0" borderId="0"/>
    <xf numFmtId="0" fontId="29" fillId="0" borderId="0"/>
    <xf numFmtId="0" fontId="28" fillId="0" borderId="0"/>
    <xf numFmtId="168"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0" fontId="53"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2" fillId="0" borderId="0" applyNumberFormat="0" applyFill="0" applyBorder="0" applyAlignment="0" applyProtection="0"/>
  </cellStyleXfs>
  <cellXfs count="580">
    <xf numFmtId="0" fontId="0" fillId="0" borderId="0" xfId="0"/>
    <xf numFmtId="0" fontId="18" fillId="0" borderId="0" xfId="0" applyFont="1"/>
    <xf numFmtId="0" fontId="21" fillId="0" borderId="0" xfId="0" applyFont="1"/>
    <xf numFmtId="0" fontId="21" fillId="0" borderId="0" xfId="0" applyFont="1" applyAlignment="1">
      <alignment wrapText="1"/>
    </xf>
    <xf numFmtId="0" fontId="22" fillId="0" borderId="0" xfId="0" applyFont="1" applyAlignment="1">
      <alignment horizontal="right"/>
    </xf>
    <xf numFmtId="0" fontId="21" fillId="0" borderId="0" xfId="0" applyFont="1" applyBorder="1"/>
    <xf numFmtId="169" fontId="21" fillId="0" borderId="0" xfId="1" applyNumberFormat="1" applyFont="1"/>
    <xf numFmtId="169" fontId="21" fillId="0" borderId="0" xfId="0" applyNumberFormat="1" applyFont="1"/>
    <xf numFmtId="0" fontId="22" fillId="0" borderId="0" xfId="0" applyFont="1" applyAlignment="1">
      <alignment horizontal="center" wrapText="1"/>
    </xf>
    <xf numFmtId="0" fontId="21" fillId="0" borderId="0" xfId="0" applyFont="1" applyBorder="1" applyAlignment="1">
      <alignment horizontal="left" vertical="center"/>
    </xf>
    <xf numFmtId="0" fontId="22" fillId="0" borderId="0" xfId="0" applyFont="1" applyBorder="1" applyAlignment="1">
      <alignment horizontal="center"/>
    </xf>
    <xf numFmtId="0" fontId="25" fillId="0" borderId="16" xfId="0" applyFont="1" applyFill="1" applyBorder="1"/>
    <xf numFmtId="167" fontId="21" fillId="0" borderId="0" xfId="0" applyNumberFormat="1" applyFont="1" applyBorder="1"/>
    <xf numFmtId="0" fontId="26" fillId="0" borderId="16" xfId="0" applyFont="1" applyFill="1" applyBorder="1"/>
    <xf numFmtId="167" fontId="21" fillId="0" borderId="0" xfId="0" applyNumberFormat="1" applyFont="1"/>
    <xf numFmtId="167" fontId="22" fillId="0" borderId="0" xfId="0" applyNumberFormat="1" applyFont="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0" fontId="30" fillId="0" borderId="16" xfId="0" quotePrefix="1" applyFont="1" applyFill="1" applyBorder="1"/>
    <xf numFmtId="0" fontId="21" fillId="0" borderId="0" xfId="0" applyFont="1" applyBorder="1" applyAlignment="1">
      <alignment vertical="center" wrapText="1"/>
    </xf>
    <xf numFmtId="0" fontId="22" fillId="0" borderId="0" xfId="0" applyFont="1" applyBorder="1" applyAlignment="1">
      <alignment vertical="center" wrapText="1"/>
    </xf>
    <xf numFmtId="171" fontId="21" fillId="0" borderId="0" xfId="0" applyNumberFormat="1" applyFont="1" applyAlignment="1">
      <alignment vertical="center"/>
    </xf>
    <xf numFmtId="0" fontId="31" fillId="0" borderId="0" xfId="0" applyFont="1" applyAlignment="1">
      <alignment vertical="center"/>
    </xf>
    <xf numFmtId="167" fontId="31" fillId="0" borderId="0" xfId="0" applyNumberFormat="1" applyFont="1" applyAlignment="1">
      <alignment vertical="center"/>
    </xf>
    <xf numFmtId="0" fontId="31" fillId="0" borderId="0" xfId="0" applyFont="1"/>
    <xf numFmtId="169" fontId="18" fillId="0" borderId="0" xfId="0" applyNumberFormat="1" applyFont="1"/>
    <xf numFmtId="0" fontId="33" fillId="0" borderId="0" xfId="49" applyFont="1"/>
    <xf numFmtId="0" fontId="33" fillId="0" borderId="0" xfId="46" applyFont="1"/>
    <xf numFmtId="0" fontId="21" fillId="0" borderId="0" xfId="0" applyFont="1" applyFill="1" applyAlignment="1">
      <alignment horizontal="center" wrapText="1"/>
    </xf>
    <xf numFmtId="43" fontId="21" fillId="0" borderId="0" xfId="0" applyNumberFormat="1" applyFont="1"/>
    <xf numFmtId="169" fontId="21" fillId="0" borderId="0" xfId="1" applyNumberFormat="1" applyFont="1" applyBorder="1"/>
    <xf numFmtId="0" fontId="22" fillId="0" borderId="0" xfId="0" applyFont="1" applyFill="1" applyAlignment="1">
      <alignment horizontal="center" wrapText="1"/>
    </xf>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30" fillId="0" borderId="0" xfId="0" applyFont="1"/>
    <xf numFmtId="0" fontId="38" fillId="0" borderId="0" xfId="0" applyFont="1"/>
    <xf numFmtId="167" fontId="22" fillId="0" borderId="0" xfId="45" applyFont="1" applyBorder="1" applyAlignment="1">
      <alignment vertical="center"/>
    </xf>
    <xf numFmtId="0" fontId="22" fillId="0" borderId="0" xfId="0" applyFont="1" applyFill="1" applyBorder="1"/>
    <xf numFmtId="0" fontId="39" fillId="0" borderId="0" xfId="0" applyFont="1" applyFill="1" applyBorder="1"/>
    <xf numFmtId="49" fontId="21" fillId="0" borderId="0" xfId="0" applyNumberFormat="1" applyFont="1" applyFill="1" applyBorder="1"/>
    <xf numFmtId="49" fontId="21" fillId="0" borderId="0" xfId="0" quotePrefix="1" applyNumberFormat="1" applyFont="1" applyFill="1" applyBorder="1"/>
    <xf numFmtId="0" fontId="21" fillId="0" borderId="0" xfId="0" applyFont="1" applyFill="1" applyBorder="1"/>
    <xf numFmtId="0" fontId="0" fillId="0" borderId="0" xfId="0"/>
    <xf numFmtId="173" fontId="21" fillId="0" borderId="0" xfId="0" applyNumberFormat="1" applyFont="1"/>
    <xf numFmtId="0" fontId="36" fillId="0" borderId="0" xfId="0" applyFont="1"/>
    <xf numFmtId="0" fontId="36" fillId="0" borderId="0" xfId="0" applyFont="1" applyAlignment="1">
      <alignment horizontal="left"/>
    </xf>
    <xf numFmtId="0" fontId="36" fillId="0" borderId="21" xfId="0" applyFont="1" applyBorder="1"/>
    <xf numFmtId="0" fontId="36" fillId="0" borderId="17" xfId="0" applyFont="1" applyBorder="1"/>
    <xf numFmtId="0" fontId="36" fillId="0" borderId="18" xfId="0" applyFont="1" applyBorder="1"/>
    <xf numFmtId="0" fontId="36" fillId="0" borderId="15" xfId="0" applyFont="1" applyBorder="1"/>
    <xf numFmtId="0" fontId="36" fillId="0" borderId="19" xfId="0" applyFont="1" applyBorder="1"/>
    <xf numFmtId="3" fontId="0" fillId="0" borderId="0" xfId="0" applyNumberFormat="1"/>
    <xf numFmtId="3" fontId="21" fillId="0" borderId="0" xfId="0" applyNumberFormat="1" applyFont="1"/>
    <xf numFmtId="0" fontId="0" fillId="0" borderId="0" xfId="0" applyBorder="1"/>
    <xf numFmtId="3" fontId="43" fillId="0" borderId="10" xfId="0" applyNumberFormat="1" applyFont="1" applyFill="1" applyBorder="1"/>
    <xf numFmtId="174" fontId="43" fillId="0" borderId="10" xfId="0" applyNumberFormat="1" applyFont="1" applyBorder="1" applyAlignment="1">
      <alignment horizontal="center" vertical="center" wrapText="1"/>
    </xf>
    <xf numFmtId="0" fontId="43" fillId="0" borderId="0" xfId="0" applyFont="1" applyBorder="1"/>
    <xf numFmtId="0" fontId="43" fillId="0" borderId="0" xfId="0" applyFont="1"/>
    <xf numFmtId="174" fontId="43" fillId="0" borderId="10" xfId="0" applyNumberFormat="1" applyFont="1" applyFill="1" applyBorder="1" applyAlignment="1">
      <alignment horizontal="center" vertical="center" wrapText="1"/>
    </xf>
    <xf numFmtId="0" fontId="42" fillId="0" borderId="0" xfId="0" applyFont="1" applyFill="1" applyBorder="1"/>
    <xf numFmtId="0" fontId="42" fillId="0" borderId="0" xfId="0" applyFont="1" applyFill="1"/>
    <xf numFmtId="3" fontId="42" fillId="0" borderId="0" xfId="0" applyNumberFormat="1" applyFont="1" applyFill="1" applyBorder="1"/>
    <xf numFmtId="3" fontId="0" fillId="0" borderId="0" xfId="0" applyNumberFormat="1" applyBorder="1"/>
    <xf numFmtId="0" fontId="0" fillId="0" borderId="0" xfId="0" applyFill="1"/>
    <xf numFmtId="175" fontId="44" fillId="0" borderId="0" xfId="1" applyNumberFormat="1" applyFont="1"/>
    <xf numFmtId="175" fontId="44" fillId="0" borderId="0" xfId="0" applyNumberFormat="1" applyFont="1"/>
    <xf numFmtId="173" fontId="45" fillId="0" borderId="0" xfId="0" applyNumberFormat="1" applyFont="1" applyAlignment="1">
      <alignment vertical="center"/>
    </xf>
    <xf numFmtId="3" fontId="42" fillId="0" borderId="13" xfId="0" applyNumberFormat="1" applyFont="1" applyFill="1" applyBorder="1"/>
    <xf numFmtId="0" fontId="0" fillId="0" borderId="22" xfId="0" applyBorder="1"/>
    <xf numFmtId="3" fontId="0" fillId="0" borderId="22" xfId="0" applyNumberFormat="1" applyBorder="1"/>
    <xf numFmtId="3" fontId="42" fillId="0" borderId="22" xfId="0" applyNumberFormat="1" applyFont="1" applyFill="1" applyBorder="1"/>
    <xf numFmtId="0" fontId="33" fillId="0" borderId="16" xfId="46" applyFont="1" applyBorder="1"/>
    <xf numFmtId="0" fontId="33" fillId="0" borderId="16" xfId="49" applyFont="1" applyBorder="1"/>
    <xf numFmtId="0" fontId="36" fillId="0" borderId="24" xfId="0" applyFont="1" applyBorder="1"/>
    <xf numFmtId="0" fontId="36" fillId="0" borderId="16" xfId="0" applyFont="1" applyBorder="1" applyAlignment="1">
      <alignment horizontal="left"/>
    </xf>
    <xf numFmtId="0" fontId="36" fillId="0" borderId="17" xfId="0" applyFont="1" applyBorder="1" applyAlignment="1">
      <alignment horizontal="left"/>
    </xf>
    <xf numFmtId="0" fontId="33" fillId="0" borderId="15" xfId="49" applyFont="1" applyBorder="1"/>
    <xf numFmtId="0" fontId="22" fillId="0" borderId="0" xfId="0" applyFont="1" applyAlignment="1">
      <alignment horizontal="center"/>
    </xf>
    <xf numFmtId="0" fontId="32" fillId="0" borderId="0" xfId="49" quotePrefix="1" applyFont="1" applyFill="1" applyAlignment="1">
      <alignment horizontal="center"/>
    </xf>
    <xf numFmtId="0" fontId="33" fillId="0" borderId="0" xfId="49" quotePrefix="1" applyFont="1" applyFill="1" applyAlignment="1">
      <alignment horizontal="center"/>
    </xf>
    <xf numFmtId="0" fontId="32" fillId="0" borderId="0" xfId="49" quotePrefix="1" applyFont="1" applyFill="1" applyAlignment="1">
      <alignment horizontal="right"/>
    </xf>
    <xf numFmtId="0" fontId="33" fillId="0" borderId="0" xfId="49" quotePrefix="1" applyFont="1" applyFill="1" applyAlignment="1">
      <alignment horizontal="right"/>
    </xf>
    <xf numFmtId="0" fontId="22" fillId="0" borderId="0" xfId="0" applyFont="1" applyAlignment="1">
      <alignment horizontal="left"/>
    </xf>
    <xf numFmtId="0" fontId="34" fillId="0" borderId="0" xfId="0" applyFont="1" applyAlignment="1">
      <alignment horizontal="center"/>
    </xf>
    <xf numFmtId="0" fontId="32" fillId="0" borderId="0" xfId="49" quotePrefix="1" applyFont="1" applyFill="1" applyAlignment="1"/>
    <xf numFmtId="0" fontId="47" fillId="0" borderId="0" xfId="0" applyFont="1"/>
    <xf numFmtId="0" fontId="47" fillId="0" borderId="0" xfId="0" applyFont="1" applyAlignment="1">
      <alignment horizontal="left"/>
    </xf>
    <xf numFmtId="0" fontId="47" fillId="0" borderId="0" xfId="0" applyFont="1" applyAlignment="1">
      <alignment horizontal="center"/>
    </xf>
    <xf numFmtId="0" fontId="48" fillId="34" borderId="10" xfId="0" applyFont="1" applyFill="1" applyBorder="1" applyAlignment="1">
      <alignment horizontal="center"/>
    </xf>
    <xf numFmtId="172" fontId="47" fillId="0" borderId="0" xfId="0" applyNumberFormat="1" applyFont="1"/>
    <xf numFmtId="0" fontId="47" fillId="0" borderId="10" xfId="0" applyFont="1" applyFill="1" applyBorder="1"/>
    <xf numFmtId="0" fontId="47" fillId="0" borderId="10" xfId="0" applyFont="1" applyFill="1" applyBorder="1" applyAlignment="1">
      <alignment horizontal="left" wrapText="1"/>
    </xf>
    <xf numFmtId="0" fontId="47" fillId="0" borderId="10" xfId="0" applyFont="1" applyFill="1" applyBorder="1" applyAlignment="1">
      <alignment horizontal="center" wrapText="1"/>
    </xf>
    <xf numFmtId="0" fontId="47" fillId="0" borderId="0" xfId="0" applyFont="1" applyFill="1"/>
    <xf numFmtId="0" fontId="49" fillId="37" borderId="13" xfId="0" applyFont="1" applyFill="1" applyBorder="1"/>
    <xf numFmtId="0" fontId="49" fillId="37" borderId="14" xfId="0" applyFont="1" applyFill="1" applyBorder="1"/>
    <xf numFmtId="0" fontId="33" fillId="0" borderId="0" xfId="49" quotePrefix="1" applyFont="1" applyFill="1" applyAlignment="1">
      <alignment horizontal="center"/>
    </xf>
    <xf numFmtId="0" fontId="32" fillId="0" borderId="0" xfId="49" quotePrefix="1" applyFont="1" applyFill="1" applyAlignment="1">
      <alignment horizontal="center"/>
    </xf>
    <xf numFmtId="0" fontId="22" fillId="0" borderId="0" xfId="0" applyFont="1" applyAlignment="1">
      <alignment horizontal="center"/>
    </xf>
    <xf numFmtId="176" fontId="50" fillId="38" borderId="25" xfId="0" applyNumberFormat="1" applyFont="1" applyFill="1" applyBorder="1" applyAlignment="1">
      <alignment horizontal="center" vertical="center" wrapText="1"/>
    </xf>
    <xf numFmtId="0" fontId="22" fillId="0" borderId="27" xfId="0" applyFont="1" applyFill="1" applyBorder="1" applyAlignment="1">
      <alignment vertical="center" wrapText="1"/>
    </xf>
    <xf numFmtId="173" fontId="21" fillId="0" borderId="0" xfId="0" applyNumberFormat="1" applyFont="1" applyFill="1" applyAlignment="1">
      <alignment vertical="center"/>
    </xf>
    <xf numFmtId="0" fontId="33" fillId="0" borderId="26" xfId="49" applyFont="1" applyBorder="1"/>
    <xf numFmtId="0" fontId="21" fillId="0" borderId="0" xfId="0" applyFont="1" applyAlignment="1">
      <alignment horizontal="center"/>
    </xf>
    <xf numFmtId="0" fontId="51" fillId="0" borderId="0" xfId="0" applyFont="1" applyAlignment="1">
      <alignment horizontal="center"/>
    </xf>
    <xf numFmtId="0" fontId="18" fillId="0" borderId="0" xfId="0" applyFont="1" applyAlignment="1">
      <alignment horizontal="center"/>
    </xf>
    <xf numFmtId="0" fontId="47" fillId="0" borderId="0" xfId="0" applyNumberFormat="1" applyFont="1" applyFill="1" applyBorder="1" applyAlignment="1">
      <alignment horizontal="left" wrapText="1"/>
    </xf>
    <xf numFmtId="3" fontId="21" fillId="0" borderId="0" xfId="0" applyNumberFormat="1" applyFont="1" applyBorder="1"/>
    <xf numFmtId="0" fontId="47" fillId="39" borderId="10" xfId="0" applyFont="1" applyFill="1" applyBorder="1"/>
    <xf numFmtId="0" fontId="47" fillId="39" borderId="10" xfId="0" applyFont="1" applyFill="1" applyBorder="1" applyAlignment="1">
      <alignment horizontal="left" wrapText="1"/>
    </xf>
    <xf numFmtId="0" fontId="47" fillId="39" borderId="10" xfId="0" applyFont="1" applyFill="1" applyBorder="1" applyAlignment="1">
      <alignment horizontal="center" wrapText="1"/>
    </xf>
    <xf numFmtId="164" fontId="0" fillId="0" borderId="0" xfId="51" applyFont="1" applyBorder="1"/>
    <xf numFmtId="0" fontId="22" fillId="0" borderId="0" xfId="0" applyFont="1"/>
    <xf numFmtId="0" fontId="34" fillId="0" borderId="0" xfId="0" applyFont="1"/>
    <xf numFmtId="0" fontId="32" fillId="0" borderId="0" xfId="49" quotePrefix="1" applyFont="1" applyAlignment="1">
      <alignment horizontal="center"/>
    </xf>
    <xf numFmtId="0" fontId="33" fillId="0" borderId="0" xfId="49" quotePrefix="1" applyFont="1" applyAlignment="1">
      <alignment horizontal="center"/>
    </xf>
    <xf numFmtId="0" fontId="33" fillId="0" borderId="0" xfId="49" quotePrefix="1" applyFont="1"/>
    <xf numFmtId="0" fontId="32" fillId="0" borderId="16" xfId="49" applyFont="1" applyBorder="1"/>
    <xf numFmtId="0" fontId="32" fillId="0" borderId="0" xfId="49" applyFont="1"/>
    <xf numFmtId="0" fontId="24" fillId="0" borderId="0" xfId="49" applyFont="1"/>
    <xf numFmtId="0" fontId="33" fillId="0" borderId="0" xfId="49" applyFont="1" applyAlignment="1">
      <alignment horizontal="center" vertical="center"/>
    </xf>
    <xf numFmtId="0" fontId="35" fillId="0" borderId="16" xfId="0" applyFont="1" applyBorder="1"/>
    <xf numFmtId="167" fontId="33" fillId="0" borderId="0" xfId="49" applyNumberFormat="1" applyFont="1"/>
    <xf numFmtId="0" fontId="37" fillId="0" borderId="0" xfId="0" applyFont="1" applyAlignment="1">
      <alignment horizontal="left" vertical="center" wrapText="1"/>
    </xf>
    <xf numFmtId="167" fontId="37" fillId="0" borderId="0" xfId="45" applyFont="1" applyAlignment="1">
      <alignment vertical="center"/>
    </xf>
    <xf numFmtId="0" fontId="32" fillId="0" borderId="0" xfId="49" quotePrefix="1" applyFont="1" applyAlignment="1">
      <alignment horizontal="left"/>
    </xf>
    <xf numFmtId="0" fontId="33" fillId="0" borderId="0" xfId="49" quotePrefix="1" applyFont="1" applyAlignment="1">
      <alignment horizontal="left"/>
    </xf>
    <xf numFmtId="0" fontId="33" fillId="0" borderId="18" xfId="49" applyFont="1" applyBorder="1"/>
    <xf numFmtId="0" fontId="53" fillId="0" borderId="0" xfId="53"/>
    <xf numFmtId="0" fontId="53" fillId="0" borderId="0" xfId="53" applyFill="1"/>
    <xf numFmtId="173" fontId="21" fillId="0" borderId="0" xfId="0" applyNumberFormat="1" applyFont="1" applyAlignment="1">
      <alignment vertical="center"/>
    </xf>
    <xf numFmtId="176" fontId="33" fillId="0" borderId="0" xfId="49" applyNumberFormat="1" applyFont="1"/>
    <xf numFmtId="176" fontId="33" fillId="0" borderId="0" xfId="46" applyNumberFormat="1" applyFont="1"/>
    <xf numFmtId="176" fontId="32" fillId="0" borderId="0" xfId="49" quotePrefix="1" applyNumberFormat="1" applyFont="1" applyAlignment="1">
      <alignment horizontal="left"/>
    </xf>
    <xf numFmtId="176" fontId="33" fillId="0" borderId="0" xfId="49" quotePrefix="1" applyNumberFormat="1" applyFont="1" applyAlignment="1">
      <alignment horizontal="left"/>
    </xf>
    <xf numFmtId="176" fontId="33" fillId="0" borderId="15" xfId="49" applyNumberFormat="1" applyFont="1" applyBorder="1"/>
    <xf numFmtId="164" fontId="21" fillId="0" borderId="0" xfId="51" applyFont="1" applyFill="1" applyAlignment="1">
      <alignment vertical="center"/>
    </xf>
    <xf numFmtId="3" fontId="33" fillId="0" borderId="0" xfId="46" applyNumberFormat="1" applyFont="1"/>
    <xf numFmtId="0" fontId="36" fillId="0" borderId="16" xfId="0" applyFont="1" applyBorder="1"/>
    <xf numFmtId="0" fontId="33" fillId="0" borderId="16" xfId="49" applyFont="1" applyBorder="1"/>
    <xf numFmtId="0" fontId="33" fillId="0" borderId="0" xfId="49" applyFont="1"/>
    <xf numFmtId="3" fontId="42" fillId="0" borderId="10" xfId="0" applyNumberFormat="1" applyFont="1" applyFill="1" applyBorder="1"/>
    <xf numFmtId="0" fontId="42" fillId="0" borderId="0" xfId="0" applyFont="1" applyFill="1" applyBorder="1"/>
    <xf numFmtId="0" fontId="42" fillId="0" borderId="0" xfId="0" applyFont="1" applyFill="1"/>
    <xf numFmtId="0" fontId="42" fillId="0" borderId="10" xfId="0" applyFont="1" applyFill="1" applyBorder="1"/>
    <xf numFmtId="3" fontId="42" fillId="0" borderId="0" xfId="0" applyNumberFormat="1" applyFont="1" applyFill="1" applyBorder="1"/>
    <xf numFmtId="0" fontId="21" fillId="0" borderId="29" xfId="0" applyFont="1" applyBorder="1" applyAlignment="1">
      <alignment wrapText="1"/>
    </xf>
    <xf numFmtId="0" fontId="33" fillId="0" borderId="45" xfId="49" applyFont="1" applyBorder="1"/>
    <xf numFmtId="0" fontId="33" fillId="0" borderId="43" xfId="49" applyFont="1" applyBorder="1"/>
    <xf numFmtId="0" fontId="33" fillId="0" borderId="44" xfId="49" applyFont="1" applyBorder="1"/>
    <xf numFmtId="176" fontId="58" fillId="40" borderId="30" xfId="49" applyNumberFormat="1" applyFont="1" applyFill="1" applyBorder="1" applyAlignment="1">
      <alignment horizontal="center" vertical="center" wrapText="1"/>
    </xf>
    <xf numFmtId="0" fontId="58" fillId="40" borderId="30" xfId="0" applyFont="1" applyFill="1" applyBorder="1" applyAlignment="1">
      <alignment horizontal="center" vertical="center"/>
    </xf>
    <xf numFmtId="0" fontId="34" fillId="0" borderId="25" xfId="0" applyFont="1" applyBorder="1"/>
    <xf numFmtId="0" fontId="21" fillId="0" borderId="0" xfId="0" applyFont="1" applyBorder="1" applyAlignment="1">
      <alignment horizontal="left" vertical="center" wrapText="1"/>
    </xf>
    <xf numFmtId="0" fontId="22" fillId="0" borderId="0" xfId="0" applyFont="1" applyBorder="1" applyAlignment="1">
      <alignment vertical="center" wrapText="1"/>
    </xf>
    <xf numFmtId="0" fontId="50" fillId="38" borderId="38" xfId="0" applyFont="1" applyFill="1" applyBorder="1" applyAlignment="1">
      <alignment horizontal="center" vertical="center"/>
    </xf>
    <xf numFmtId="172" fontId="21" fillId="0" borderId="0" xfId="1" applyNumberFormat="1" applyFont="1" applyBorder="1"/>
    <xf numFmtId="172" fontId="22" fillId="0" borderId="0" xfId="1" applyNumberFormat="1" applyFont="1" applyBorder="1"/>
    <xf numFmtId="0" fontId="21" fillId="0" borderId="0" xfId="0" applyFont="1" applyBorder="1" applyAlignment="1">
      <alignment horizontal="left" indent="1"/>
    </xf>
    <xf numFmtId="172" fontId="21" fillId="0" borderId="0" xfId="0" applyNumberFormat="1" applyFont="1" applyBorder="1"/>
    <xf numFmtId="0" fontId="22" fillId="0" borderId="42" xfId="0" applyFont="1" applyBorder="1" applyAlignment="1">
      <alignment horizontal="left" indent="1"/>
    </xf>
    <xf numFmtId="0" fontId="21" fillId="0" borderId="41" xfId="0" applyFont="1" applyBorder="1"/>
    <xf numFmtId="172" fontId="21" fillId="0" borderId="36" xfId="1" applyNumberFormat="1" applyFont="1" applyBorder="1"/>
    <xf numFmtId="0" fontId="22" fillId="0" borderId="33" xfId="0" applyFont="1" applyBorder="1" applyAlignment="1">
      <alignment horizontal="left" indent="1"/>
    </xf>
    <xf numFmtId="172" fontId="22" fillId="0" borderId="32" xfId="1" applyNumberFormat="1" applyFont="1" applyBorder="1"/>
    <xf numFmtId="0" fontId="21" fillId="0" borderId="33" xfId="0" applyFont="1" applyBorder="1" applyAlignment="1">
      <alignment horizontal="left" indent="1"/>
    </xf>
    <xf numFmtId="172" fontId="21" fillId="0" borderId="32" xfId="1" applyNumberFormat="1" applyFont="1" applyBorder="1"/>
    <xf numFmtId="0" fontId="22" fillId="0" borderId="38" xfId="0" applyFont="1" applyBorder="1" applyAlignment="1">
      <alignment horizontal="left" indent="1"/>
    </xf>
    <xf numFmtId="172" fontId="22" fillId="0" borderId="0" xfId="0" applyNumberFormat="1" applyFont="1" applyBorder="1"/>
    <xf numFmtId="172" fontId="21" fillId="0" borderId="41" xfId="0" applyNumberFormat="1" applyFont="1" applyBorder="1"/>
    <xf numFmtId="172" fontId="22" fillId="0" borderId="0" xfId="0" applyNumberFormat="1" applyFont="1" applyBorder="1" applyAlignment="1">
      <alignment vertical="center"/>
    </xf>
    <xf numFmtId="0" fontId="22" fillId="0" borderId="0" xfId="0" applyFont="1" applyBorder="1" applyAlignment="1">
      <alignment horizontal="left" wrapText="1" indent="1"/>
    </xf>
    <xf numFmtId="172" fontId="21" fillId="0" borderId="39" xfId="0" applyNumberFormat="1" applyFont="1" applyBorder="1"/>
    <xf numFmtId="0" fontId="58" fillId="40" borderId="29" xfId="0" applyFont="1" applyFill="1" applyBorder="1" applyAlignment="1">
      <alignment horizontal="center" vertical="center"/>
    </xf>
    <xf numFmtId="0" fontId="31" fillId="0" borderId="0" xfId="0" applyFont="1" applyFill="1" applyBorder="1"/>
    <xf numFmtId="0" fontId="22" fillId="0" borderId="0" xfId="0" applyFont="1" applyFill="1" applyBorder="1" applyAlignment="1">
      <alignment horizontal="center"/>
    </xf>
    <xf numFmtId="0" fontId="22" fillId="0" borderId="39" xfId="0" applyFont="1" applyFill="1" applyBorder="1"/>
    <xf numFmtId="0" fontId="50" fillId="0" borderId="33" xfId="0" applyFont="1" applyFill="1" applyBorder="1" applyAlignment="1">
      <alignment horizontal="center" vertical="center"/>
    </xf>
    <xf numFmtId="0" fontId="21" fillId="0" borderId="33" xfId="0" applyFont="1" applyFill="1" applyBorder="1"/>
    <xf numFmtId="49" fontId="21" fillId="0" borderId="33" xfId="0" applyNumberFormat="1" applyFont="1" applyFill="1" applyBorder="1"/>
    <xf numFmtId="49" fontId="21" fillId="0" borderId="40" xfId="0" applyNumberFormat="1" applyFont="1" applyFill="1" applyBorder="1"/>
    <xf numFmtId="49" fontId="21" fillId="0" borderId="35" xfId="0" applyNumberFormat="1" applyFont="1" applyFill="1" applyBorder="1"/>
    <xf numFmtId="0" fontId="31" fillId="38" borderId="39" xfId="0" applyFont="1" applyFill="1" applyBorder="1"/>
    <xf numFmtId="0" fontId="22" fillId="0" borderId="38" xfId="0" applyFont="1" applyFill="1" applyBorder="1"/>
    <xf numFmtId="0" fontId="22" fillId="0" borderId="0" xfId="0" applyFont="1" applyBorder="1"/>
    <xf numFmtId="49" fontId="21" fillId="0" borderId="33" xfId="0" quotePrefix="1" applyNumberFormat="1" applyFont="1" applyFill="1" applyBorder="1"/>
    <xf numFmtId="0" fontId="22" fillId="0" borderId="40" xfId="0" applyFont="1" applyFill="1" applyBorder="1"/>
    <xf numFmtId="0" fontId="22" fillId="0" borderId="35" xfId="0" applyFont="1" applyFill="1" applyBorder="1"/>
    <xf numFmtId="49" fontId="21" fillId="0" borderId="42" xfId="0" applyNumberFormat="1" applyFont="1" applyFill="1" applyBorder="1"/>
    <xf numFmtId="49" fontId="21" fillId="0" borderId="41" xfId="0" applyNumberFormat="1" applyFont="1" applyFill="1" applyBorder="1"/>
    <xf numFmtId="0" fontId="22" fillId="0" borderId="41" xfId="0" applyFont="1" applyFill="1" applyBorder="1"/>
    <xf numFmtId="0" fontId="27" fillId="0" borderId="0" xfId="0" applyFont="1" applyFill="1" applyBorder="1"/>
    <xf numFmtId="0" fontId="21" fillId="0" borderId="0" xfId="0" quotePrefix="1" applyFont="1" applyFill="1" applyBorder="1"/>
    <xf numFmtId="0" fontId="21" fillId="0" borderId="0" xfId="0" applyFont="1" applyBorder="1" applyAlignment="1">
      <alignment vertical="center"/>
    </xf>
    <xf numFmtId="0" fontId="31" fillId="38" borderId="38" xfId="0" applyFont="1" applyFill="1" applyBorder="1"/>
    <xf numFmtId="0" fontId="22" fillId="0" borderId="39" xfId="0" applyFont="1" applyBorder="1" applyAlignment="1">
      <alignment vertical="center" wrapText="1"/>
    </xf>
    <xf numFmtId="0" fontId="21" fillId="0" borderId="33" xfId="0" applyFont="1" applyBorder="1" applyAlignment="1">
      <alignment vertical="center" wrapText="1"/>
    </xf>
    <xf numFmtId="0" fontId="27" fillId="0" borderId="33" xfId="0" applyFont="1" applyBorder="1" applyAlignment="1">
      <alignment vertical="center" wrapText="1"/>
    </xf>
    <xf numFmtId="0" fontId="21" fillId="0" borderId="33" xfId="0" applyFont="1" applyBorder="1" applyAlignment="1">
      <alignment vertical="center"/>
    </xf>
    <xf numFmtId="0" fontId="22" fillId="0" borderId="33" xfId="0" applyFont="1" applyBorder="1" applyAlignment="1">
      <alignment vertical="center" wrapText="1"/>
    </xf>
    <xf numFmtId="0" fontId="21" fillId="0" borderId="33" xfId="0" applyFont="1" applyBorder="1" applyAlignment="1">
      <alignment horizontal="left" vertical="center" wrapText="1"/>
    </xf>
    <xf numFmtId="173" fontId="22" fillId="0" borderId="25" xfId="0" applyNumberFormat="1" applyFont="1" applyBorder="1" applyAlignment="1"/>
    <xf numFmtId="0" fontId="50" fillId="38" borderId="29" xfId="0" applyFont="1" applyFill="1" applyBorder="1" applyAlignment="1">
      <alignment vertical="center" wrapText="1"/>
    </xf>
    <xf numFmtId="0" fontId="22" fillId="0" borderId="42" xfId="0" applyFont="1" applyBorder="1" applyAlignment="1">
      <alignment vertical="center" wrapText="1"/>
    </xf>
    <xf numFmtId="49" fontId="21" fillId="0" borderId="33" xfId="0" applyNumberFormat="1" applyFont="1" applyFill="1" applyBorder="1" applyAlignment="1">
      <alignment vertical="center" wrapText="1"/>
    </xf>
    <xf numFmtId="0" fontId="21" fillId="0" borderId="40" xfId="0" applyFont="1" applyFill="1" applyBorder="1" applyAlignment="1">
      <alignment vertical="center" wrapText="1"/>
    </xf>
    <xf numFmtId="0" fontId="34" fillId="0" borderId="27" xfId="0" applyFont="1" applyBorder="1"/>
    <xf numFmtId="176" fontId="58" fillId="40" borderId="29" xfId="49" applyNumberFormat="1" applyFont="1" applyFill="1" applyBorder="1" applyAlignment="1">
      <alignment horizontal="center" vertical="center" wrapText="1"/>
    </xf>
    <xf numFmtId="0" fontId="32" fillId="0" borderId="45" xfId="49" applyFont="1" applyBorder="1"/>
    <xf numFmtId="173" fontId="32" fillId="0" borderId="30" xfId="45" applyNumberFormat="1" applyFont="1" applyBorder="1"/>
    <xf numFmtId="176" fontId="32" fillId="0" borderId="0" xfId="49" applyNumberFormat="1" applyFont="1"/>
    <xf numFmtId="0" fontId="58" fillId="40" borderId="38" xfId="0" applyFont="1" applyFill="1" applyBorder="1" applyAlignment="1">
      <alignment horizontal="center" vertical="center" wrapText="1"/>
    </xf>
    <xf numFmtId="0" fontId="37" fillId="0" borderId="38" xfId="0" applyFont="1" applyBorder="1" applyAlignment="1">
      <alignment vertical="center" wrapText="1"/>
    </xf>
    <xf numFmtId="0" fontId="33" fillId="0" borderId="0" xfId="49" applyFont="1" applyAlignment="1">
      <alignment horizontal="left" wrapText="1"/>
    </xf>
    <xf numFmtId="0" fontId="54" fillId="0" borderId="0" xfId="53" applyFont="1" applyFill="1" applyAlignment="1">
      <alignment horizontal="left" vertical="top" wrapText="1"/>
    </xf>
    <xf numFmtId="1" fontId="53" fillId="0" borderId="0" xfId="53" applyNumberFormat="1" applyFill="1"/>
    <xf numFmtId="0" fontId="55" fillId="0" borderId="0" xfId="53" applyFont="1" applyFill="1" applyAlignment="1">
      <alignment horizontal="center" vertical="top" wrapText="1"/>
    </xf>
    <xf numFmtId="0" fontId="40" fillId="0" borderId="0" xfId="53" applyFont="1" applyFill="1" applyAlignment="1">
      <alignment horizontal="left" vertical="top" wrapText="1"/>
    </xf>
    <xf numFmtId="0" fontId="47" fillId="0" borderId="0" xfId="0" applyFont="1" applyFill="1" applyAlignment="1">
      <alignment horizontal="left"/>
    </xf>
    <xf numFmtId="0" fontId="47" fillId="0" borderId="0" xfId="0" applyFont="1" applyFill="1" applyAlignment="1">
      <alignment horizontal="center"/>
    </xf>
    <xf numFmtId="0" fontId="47" fillId="0" borderId="10" xfId="0" applyFont="1" applyFill="1" applyBorder="1" applyAlignment="1">
      <alignment horizontal="center"/>
    </xf>
    <xf numFmtId="0" fontId="48" fillId="0" borderId="0" xfId="0" applyFont="1" applyFill="1" applyAlignment="1">
      <alignment horizontal="center"/>
    </xf>
    <xf numFmtId="172" fontId="47" fillId="0" borderId="0" xfId="0" applyNumberFormat="1" applyFont="1" applyFill="1"/>
    <xf numFmtId="0" fontId="47" fillId="39" borderId="0" xfId="0" applyFont="1" applyFill="1"/>
    <xf numFmtId="0" fontId="48" fillId="34" borderId="13" xfId="0" applyFont="1" applyFill="1" applyBorder="1" applyAlignment="1">
      <alignment horizontal="center"/>
    </xf>
    <xf numFmtId="0" fontId="46" fillId="39" borderId="10" xfId="0" applyNumberFormat="1" applyFont="1" applyFill="1" applyBorder="1" applyAlignment="1" applyProtection="1"/>
    <xf numFmtId="0" fontId="46" fillId="0" borderId="10" xfId="0" applyNumberFormat="1" applyFont="1" applyFill="1" applyBorder="1" applyAlignment="1" applyProtection="1"/>
    <xf numFmtId="169" fontId="45" fillId="0" borderId="0" xfId="0" applyNumberFormat="1" applyFont="1"/>
    <xf numFmtId="43" fontId="21" fillId="0" borderId="26" xfId="1" applyFont="1" applyFill="1" applyBorder="1" applyAlignment="1"/>
    <xf numFmtId="43" fontId="21" fillId="0" borderId="27" xfId="1" applyFont="1" applyFill="1" applyBorder="1" applyAlignment="1"/>
    <xf numFmtId="43" fontId="50" fillId="38" borderId="25" xfId="1" applyFont="1" applyFill="1" applyBorder="1" applyAlignment="1">
      <alignment horizontal="center" vertical="center"/>
    </xf>
    <xf numFmtId="43" fontId="21" fillId="0" borderId="29" xfId="1" applyFont="1" applyFill="1" applyBorder="1" applyAlignment="1"/>
    <xf numFmtId="0" fontId="15" fillId="0" borderId="0" xfId="0" applyFont="1" applyBorder="1"/>
    <xf numFmtId="0" fontId="15" fillId="0" borderId="0" xfId="0" applyFont="1"/>
    <xf numFmtId="43" fontId="43" fillId="0" borderId="10" xfId="1" applyFont="1" applyBorder="1" applyAlignment="1">
      <alignment horizontal="center" vertical="center" wrapText="1"/>
    </xf>
    <xf numFmtId="43" fontId="43" fillId="0" borderId="10" xfId="1" applyFont="1" applyFill="1" applyBorder="1" applyAlignment="1">
      <alignment horizontal="center" vertical="center" wrapText="1"/>
    </xf>
    <xf numFmtId="0" fontId="62" fillId="35" borderId="10" xfId="0" applyFont="1" applyFill="1" applyBorder="1"/>
    <xf numFmtId="43" fontId="62" fillId="35" borderId="10" xfId="1" applyFont="1" applyFill="1" applyBorder="1"/>
    <xf numFmtId="43" fontId="62" fillId="35" borderId="10" xfId="1" applyFont="1" applyFill="1" applyBorder="1" applyAlignment="1">
      <alignment horizontal="center" vertical="center" wrapText="1"/>
    </xf>
    <xf numFmtId="3" fontId="62" fillId="35" borderId="10" xfId="0" applyNumberFormat="1" applyFont="1" applyFill="1" applyBorder="1"/>
    <xf numFmtId="3" fontId="62" fillId="35" borderId="0" xfId="0" applyNumberFormat="1" applyFont="1" applyFill="1" applyBorder="1"/>
    <xf numFmtId="0" fontId="62" fillId="35" borderId="0" xfId="0" applyFont="1" applyFill="1" applyBorder="1"/>
    <xf numFmtId="0" fontId="62" fillId="35" borderId="0" xfId="0" applyFont="1" applyFill="1"/>
    <xf numFmtId="0" fontId="63" fillId="40" borderId="10" xfId="0" applyFont="1" applyFill="1" applyBorder="1" applyAlignment="1">
      <alignment horizontal="center" vertical="center" wrapText="1"/>
    </xf>
    <xf numFmtId="14" fontId="63" fillId="40" borderId="10" xfId="0" applyNumberFormat="1" applyFont="1" applyFill="1" applyBorder="1" applyAlignment="1">
      <alignment horizontal="center" vertical="center" wrapText="1"/>
    </xf>
    <xf numFmtId="0" fontId="43" fillId="44" borderId="10" xfId="0" applyFont="1" applyFill="1" applyBorder="1" applyAlignment="1">
      <alignment horizontal="center" wrapText="1"/>
    </xf>
    <xf numFmtId="0" fontId="43" fillId="44" borderId="10" xfId="0" applyFont="1" applyFill="1" applyBorder="1" applyAlignment="1">
      <alignment horizontal="center" vertical="center" wrapText="1"/>
    </xf>
    <xf numFmtId="0" fontId="43" fillId="34" borderId="10" xfId="0" applyFont="1" applyFill="1" applyBorder="1" applyAlignment="1">
      <alignment horizontal="center" vertical="center" wrapText="1"/>
    </xf>
    <xf numFmtId="0" fontId="63" fillId="40" borderId="23" xfId="0" applyFont="1" applyFill="1" applyBorder="1"/>
    <xf numFmtId="167" fontId="63" fillId="40" borderId="23" xfId="0" applyNumberFormat="1" applyFont="1" applyFill="1" applyBorder="1"/>
    <xf numFmtId="3" fontId="63" fillId="40" borderId="10" xfId="0" applyNumberFormat="1" applyFont="1" applyFill="1" applyBorder="1"/>
    <xf numFmtId="3" fontId="65" fillId="40" borderId="0" xfId="0" applyNumberFormat="1" applyFont="1" applyFill="1" applyBorder="1"/>
    <xf numFmtId="0" fontId="65" fillId="40" borderId="0" xfId="0" applyFont="1" applyFill="1" applyBorder="1"/>
    <xf numFmtId="0" fontId="65" fillId="40" borderId="0" xfId="0" applyFont="1" applyFill="1"/>
    <xf numFmtId="0" fontId="62" fillId="35" borderId="13" xfId="0" applyFont="1" applyFill="1" applyBorder="1"/>
    <xf numFmtId="3" fontId="62" fillId="35" borderId="13" xfId="0" applyNumberFormat="1" applyFont="1" applyFill="1" applyBorder="1"/>
    <xf numFmtId="0" fontId="22" fillId="0" borderId="0" xfId="0" applyFont="1" applyAlignment="1">
      <alignment vertical="center"/>
    </xf>
    <xf numFmtId="171" fontId="22" fillId="0" borderId="0" xfId="0" applyNumberFormat="1" applyFont="1" applyAlignment="1">
      <alignment vertical="center"/>
    </xf>
    <xf numFmtId="0" fontId="36" fillId="0" borderId="16" xfId="0" applyFont="1" applyBorder="1" applyAlignment="1">
      <alignment vertical="top"/>
    </xf>
    <xf numFmtId="0" fontId="36" fillId="0" borderId="17" xfId="0" applyFont="1" applyBorder="1" applyAlignment="1">
      <alignment vertical="top"/>
    </xf>
    <xf numFmtId="0" fontId="36" fillId="0" borderId="0" xfId="0" applyFont="1" applyAlignment="1">
      <alignment vertical="top"/>
    </xf>
    <xf numFmtId="0" fontId="36" fillId="0" borderId="16" xfId="0" applyFont="1" applyBorder="1" applyAlignment="1">
      <alignment vertical="center"/>
    </xf>
    <xf numFmtId="0" fontId="36" fillId="0" borderId="17" xfId="0" applyFont="1" applyBorder="1" applyAlignment="1">
      <alignment vertical="center"/>
    </xf>
    <xf numFmtId="0" fontId="36" fillId="0" borderId="0" xfId="0" applyFont="1" applyAlignment="1">
      <alignment vertical="center"/>
    </xf>
    <xf numFmtId="0" fontId="66" fillId="0" borderId="16" xfId="0" applyFont="1" applyBorder="1"/>
    <xf numFmtId="0" fontId="66" fillId="0" borderId="17" xfId="0" applyFont="1" applyBorder="1"/>
    <xf numFmtId="0" fontId="66" fillId="0" borderId="0" xfId="0" applyFont="1"/>
    <xf numFmtId="0" fontId="57" fillId="40" borderId="29" xfId="0" applyFont="1" applyFill="1" applyBorder="1" applyAlignment="1">
      <alignment horizontal="center" vertical="center"/>
    </xf>
    <xf numFmtId="176" fontId="57" fillId="40" borderId="29" xfId="49" applyNumberFormat="1" applyFont="1" applyFill="1" applyBorder="1" applyAlignment="1">
      <alignment horizontal="center" vertical="center" wrapText="1"/>
    </xf>
    <xf numFmtId="43" fontId="33" fillId="0" borderId="28" xfId="1" applyFont="1" applyBorder="1"/>
    <xf numFmtId="43" fontId="33" fillId="0" borderId="31" xfId="1" applyFont="1" applyBorder="1"/>
    <xf numFmtId="43" fontId="32" fillId="0" borderId="30" xfId="1" applyFont="1" applyBorder="1"/>
    <xf numFmtId="0" fontId="20" fillId="0" borderId="52" xfId="0" applyFont="1" applyBorder="1" applyAlignment="1">
      <alignment vertical="center"/>
    </xf>
    <xf numFmtId="0" fontId="20" fillId="0" borderId="43" xfId="0" applyFont="1" applyBorder="1" applyAlignment="1">
      <alignment vertical="center"/>
    </xf>
    <xf numFmtId="43" fontId="37" fillId="0" borderId="25" xfId="1" applyFont="1" applyBorder="1" applyAlignment="1">
      <alignment horizontal="right" vertical="center"/>
    </xf>
    <xf numFmtId="0" fontId="61" fillId="42" borderId="0" xfId="0" applyFont="1" applyFill="1"/>
    <xf numFmtId="0" fontId="61" fillId="43" borderId="0" xfId="0" applyFont="1" applyFill="1" applyAlignment="1">
      <alignment horizontal="center" wrapText="1"/>
    </xf>
    <xf numFmtId="0" fontId="46" fillId="0" borderId="0" xfId="0" applyFont="1"/>
    <xf numFmtId="0" fontId="60" fillId="41" borderId="0" xfId="0" applyFont="1" applyFill="1"/>
    <xf numFmtId="43" fontId="52" fillId="0" borderId="0" xfId="1" applyFont="1" applyFill="1" applyAlignment="1">
      <alignment horizontal="right" vertical="top"/>
    </xf>
    <xf numFmtId="43" fontId="53" fillId="0" borderId="0" xfId="1" applyFont="1" applyFill="1"/>
    <xf numFmtId="43" fontId="56" fillId="0" borderId="0" xfId="1" applyFont="1" applyFill="1" applyAlignment="1">
      <alignment horizontal="right" vertical="top"/>
    </xf>
    <xf numFmtId="166" fontId="61" fillId="42" borderId="0" xfId="1" applyNumberFormat="1" applyFont="1" applyFill="1" applyBorder="1" applyAlignment="1" applyProtection="1"/>
    <xf numFmtId="166" fontId="61" fillId="43" borderId="0" xfId="1" applyNumberFormat="1" applyFont="1" applyFill="1" applyBorder="1" applyAlignment="1" applyProtection="1">
      <alignment horizontal="center" wrapText="1"/>
    </xf>
    <xf numFmtId="166" fontId="47" fillId="0" borderId="0" xfId="0" applyNumberFormat="1" applyFont="1"/>
    <xf numFmtId="43" fontId="22" fillId="0" borderId="32" xfId="1" applyFont="1" applyFill="1" applyBorder="1" applyAlignment="1">
      <alignment horizontal="left" vertical="center" indent="1"/>
    </xf>
    <xf numFmtId="43" fontId="22" fillId="0" borderId="26" xfId="1" applyFont="1" applyFill="1" applyBorder="1" applyAlignment="1">
      <alignment horizontal="left" vertical="center" indent="1"/>
    </xf>
    <xf numFmtId="43" fontId="22" fillId="0" borderId="29" xfId="1" applyFont="1" applyBorder="1" applyAlignment="1">
      <alignment horizontal="left" indent="1"/>
    </xf>
    <xf numFmtId="43" fontId="21" fillId="0" borderId="26" xfId="1" applyFont="1" applyFill="1" applyBorder="1" applyAlignment="1">
      <alignment horizontal="left" wrapText="1" indent="1"/>
    </xf>
    <xf numFmtId="43" fontId="21" fillId="0" borderId="27" xfId="1" applyFont="1" applyFill="1" applyBorder="1" applyAlignment="1">
      <alignment horizontal="left" wrapText="1" indent="1"/>
    </xf>
    <xf numFmtId="43" fontId="22" fillId="0" borderId="25" xfId="1" applyNumberFormat="1" applyFont="1" applyFill="1" applyBorder="1" applyAlignment="1">
      <alignment horizontal="left" wrapText="1" indent="1"/>
    </xf>
    <xf numFmtId="179" fontId="50" fillId="0" borderId="26" xfId="1" applyNumberFormat="1" applyFont="1" applyFill="1" applyBorder="1" applyAlignment="1">
      <alignment horizontal="center" vertical="center" wrapText="1"/>
    </xf>
    <xf numFmtId="43" fontId="22" fillId="0" borderId="25" xfId="1" applyFont="1" applyFill="1" applyBorder="1" applyAlignment="1"/>
    <xf numFmtId="43" fontId="22" fillId="0" borderId="27" xfId="1" applyFont="1" applyFill="1" applyBorder="1" applyAlignment="1"/>
    <xf numFmtId="43" fontId="63" fillId="40" borderId="10" xfId="1" applyFont="1" applyFill="1" applyBorder="1" applyAlignment="1">
      <alignment horizontal="center" vertical="center" wrapText="1"/>
    </xf>
    <xf numFmtId="43" fontId="43" fillId="0" borderId="10" xfId="1" applyFont="1" applyFill="1" applyBorder="1"/>
    <xf numFmtId="43" fontId="62" fillId="35" borderId="13" xfId="1" applyFont="1" applyFill="1" applyBorder="1"/>
    <xf numFmtId="43" fontId="63" fillId="40" borderId="23" xfId="1" applyFont="1" applyFill="1" applyBorder="1"/>
    <xf numFmtId="43" fontId="0" fillId="0" borderId="0" xfId="1" applyFont="1"/>
    <xf numFmtId="43" fontId="0" fillId="0" borderId="22" xfId="1" applyFont="1" applyBorder="1"/>
    <xf numFmtId="43" fontId="0" fillId="0" borderId="0" xfId="1" applyFont="1" applyBorder="1"/>
    <xf numFmtId="43" fontId="42" fillId="0" borderId="10" xfId="1" applyFont="1" applyFill="1" applyBorder="1"/>
    <xf numFmtId="43" fontId="43" fillId="35" borderId="10" xfId="1" applyFont="1" applyFill="1" applyBorder="1"/>
    <xf numFmtId="43" fontId="42" fillId="0" borderId="0" xfId="1" applyFont="1" applyAlignment="1">
      <alignment horizontal="right"/>
    </xf>
    <xf numFmtId="43" fontId="59" fillId="0" borderId="0" xfId="1" applyFont="1"/>
    <xf numFmtId="43" fontId="59" fillId="0" borderId="22" xfId="1" applyFont="1" applyBorder="1"/>
    <xf numFmtId="43" fontId="59" fillId="0" borderId="0" xfId="1" applyFont="1" applyBorder="1"/>
    <xf numFmtId="14" fontId="63" fillId="40" borderId="10" xfId="1" applyNumberFormat="1" applyFont="1" applyFill="1" applyBorder="1" applyAlignment="1">
      <alignment horizontal="center" vertical="center" wrapText="1"/>
    </xf>
    <xf numFmtId="43" fontId="43" fillId="35" borderId="10" xfId="1" applyFont="1" applyFill="1" applyBorder="1" applyAlignment="1">
      <alignment horizontal="center" vertical="center" wrapText="1"/>
    </xf>
    <xf numFmtId="43" fontId="63" fillId="40" borderId="10" xfId="1" applyFont="1" applyFill="1" applyBorder="1"/>
    <xf numFmtId="0" fontId="43" fillId="45" borderId="10" xfId="0" applyFont="1" applyFill="1" applyBorder="1"/>
    <xf numFmtId="43" fontId="64" fillId="45" borderId="10" xfId="1" applyFont="1" applyFill="1" applyBorder="1"/>
    <xf numFmtId="43" fontId="43" fillId="45" borderId="10" xfId="1" applyFont="1" applyFill="1" applyBorder="1" applyAlignment="1">
      <alignment horizontal="center" vertical="center" wrapText="1"/>
    </xf>
    <xf numFmtId="3" fontId="43" fillId="45" borderId="10" xfId="0" applyNumberFormat="1" applyFont="1" applyFill="1" applyBorder="1"/>
    <xf numFmtId="43" fontId="43" fillId="45" borderId="10" xfId="1" applyFont="1" applyFill="1" applyBorder="1"/>
    <xf numFmtId="3" fontId="43" fillId="45" borderId="0" xfId="0" applyNumberFormat="1" applyFont="1" applyFill="1" applyBorder="1"/>
    <xf numFmtId="0" fontId="43" fillId="45" borderId="0" xfId="0" applyFont="1" applyFill="1" applyBorder="1"/>
    <xf numFmtId="0" fontId="43" fillId="45" borderId="0" xfId="0" applyFont="1" applyFill="1"/>
    <xf numFmtId="0" fontId="43" fillId="0" borderId="10" xfId="0" applyFont="1" applyBorder="1" applyAlignment="1">
      <alignment horizontal="left" vertical="center" wrapText="1"/>
    </xf>
    <xf numFmtId="0" fontId="67" fillId="0" borderId="10" xfId="0" applyFont="1" applyFill="1" applyBorder="1"/>
    <xf numFmtId="0" fontId="43" fillId="0" borderId="0" xfId="0" applyFont="1" applyFill="1" applyBorder="1"/>
    <xf numFmtId="0" fontId="43" fillId="0" borderId="0" xfId="0" applyFont="1" applyFill="1"/>
    <xf numFmtId="0" fontId="43" fillId="0" borderId="10" xfId="0" applyFont="1" applyFill="1" applyBorder="1"/>
    <xf numFmtId="3" fontId="43" fillId="0" borderId="0" xfId="0" applyNumberFormat="1" applyFont="1" applyFill="1" applyBorder="1"/>
    <xf numFmtId="43" fontId="21" fillId="0" borderId="26" xfId="1" applyFont="1" applyFill="1" applyBorder="1" applyAlignment="1">
      <alignment vertical="center"/>
    </xf>
    <xf numFmtId="43" fontId="33" fillId="0" borderId="30" xfId="1" applyNumberFormat="1" applyFont="1" applyBorder="1"/>
    <xf numFmtId="43" fontId="34" fillId="0" borderId="27" xfId="1" applyNumberFormat="1" applyFont="1" applyBorder="1"/>
    <xf numFmtId="180" fontId="33" fillId="0" borderId="26" xfId="45" applyNumberFormat="1" applyFont="1" applyBorder="1"/>
    <xf numFmtId="180" fontId="34" fillId="0" borderId="25" xfId="45" applyNumberFormat="1" applyFont="1" applyBorder="1"/>
    <xf numFmtId="0" fontId="33" fillId="0" borderId="30" xfId="0" applyFont="1" applyFill="1" applyBorder="1" applyAlignment="1">
      <alignment vertical="center"/>
    </xf>
    <xf numFmtId="43" fontId="33" fillId="0" borderId="46" xfId="1" applyFont="1" applyFill="1" applyBorder="1" applyAlignment="1">
      <alignment vertical="center"/>
    </xf>
    <xf numFmtId="43" fontId="33" fillId="0" borderId="30" xfId="1" applyFont="1" applyFill="1" applyBorder="1" applyAlignment="1">
      <alignment vertical="center"/>
    </xf>
    <xf numFmtId="10" fontId="33" fillId="0" borderId="46" xfId="57" applyNumberFormat="1" applyFont="1" applyFill="1" applyBorder="1" applyAlignment="1">
      <alignment vertical="center"/>
    </xf>
    <xf numFmtId="10" fontId="33" fillId="0" borderId="30" xfId="57" applyNumberFormat="1" applyFont="1" applyFill="1" applyBorder="1" applyAlignment="1">
      <alignment horizontal="right" vertical="center"/>
    </xf>
    <xf numFmtId="9" fontId="33" fillId="0" borderId="46" xfId="57" applyFont="1" applyFill="1" applyBorder="1" applyAlignment="1">
      <alignment horizontal="right" vertical="center"/>
    </xf>
    <xf numFmtId="0" fontId="33" fillId="0" borderId="16" xfId="46" applyFont="1" applyFill="1" applyBorder="1" applyAlignment="1">
      <alignment horizontal="right"/>
    </xf>
    <xf numFmtId="0" fontId="33" fillId="0" borderId="0" xfId="46" applyFont="1" applyFill="1" applyAlignment="1">
      <alignment horizontal="right"/>
    </xf>
    <xf numFmtId="0" fontId="33" fillId="0" borderId="46" xfId="0" applyFont="1" applyFill="1" applyBorder="1" applyAlignment="1">
      <alignment horizontal="left" vertical="center"/>
    </xf>
    <xf numFmtId="0" fontId="33" fillId="0" borderId="28" xfId="0" applyFont="1" applyFill="1" applyBorder="1" applyAlignment="1">
      <alignment horizontal="left" vertical="center"/>
    </xf>
    <xf numFmtId="0" fontId="33" fillId="0" borderId="50" xfId="0" applyFont="1" applyFill="1" applyBorder="1" applyAlignment="1">
      <alignment horizontal="left" vertical="center"/>
    </xf>
    <xf numFmtId="0" fontId="33" fillId="0" borderId="28" xfId="0" applyFont="1" applyFill="1" applyBorder="1" applyAlignment="1">
      <alignment horizontal="center" vertical="center"/>
    </xf>
    <xf numFmtId="43" fontId="33" fillId="0" borderId="50" xfId="1" applyFont="1" applyFill="1" applyBorder="1" applyAlignment="1">
      <alignment horizontal="right" vertical="center"/>
    </xf>
    <xf numFmtId="43" fontId="33" fillId="0" borderId="28" xfId="1" applyFont="1" applyFill="1" applyBorder="1" applyAlignment="1">
      <alignment horizontal="right" vertical="center"/>
    </xf>
    <xf numFmtId="10" fontId="33" fillId="0" borderId="50" xfId="57" applyNumberFormat="1" applyFont="1" applyFill="1" applyBorder="1" applyAlignment="1">
      <alignment horizontal="right" vertical="center"/>
    </xf>
    <xf numFmtId="10" fontId="33" fillId="0" borderId="28" xfId="57" applyNumberFormat="1" applyFont="1" applyFill="1" applyBorder="1" applyAlignment="1">
      <alignment horizontal="right" vertical="center"/>
    </xf>
    <xf numFmtId="9" fontId="33" fillId="0" borderId="50" xfId="57" applyFont="1" applyFill="1" applyBorder="1" applyAlignment="1">
      <alignment horizontal="right" vertical="center"/>
    </xf>
    <xf numFmtId="4" fontId="36" fillId="0" borderId="51" xfId="0" applyNumberFormat="1" applyFont="1" applyBorder="1" applyAlignment="1">
      <alignment horizontal="right" vertical="center"/>
    </xf>
    <xf numFmtId="4" fontId="37" fillId="0" borderId="25" xfId="0" applyNumberFormat="1" applyFont="1" applyBorder="1" applyAlignment="1">
      <alignment horizontal="right" vertical="center"/>
    </xf>
    <xf numFmtId="9" fontId="36" fillId="0" borderId="0" xfId="0" applyNumberFormat="1" applyFont="1" applyBorder="1" applyAlignment="1">
      <alignment horizontal="center" vertical="center"/>
    </xf>
    <xf numFmtId="0" fontId="36" fillId="0" borderId="0" xfId="0" applyFont="1" applyBorder="1" applyAlignment="1">
      <alignment horizontal="center" vertical="center"/>
    </xf>
    <xf numFmtId="0" fontId="32" fillId="0" borderId="0" xfId="49" quotePrefix="1" applyFont="1" applyFill="1" applyAlignment="1">
      <alignment horizontal="center"/>
    </xf>
    <xf numFmtId="0" fontId="58" fillId="40" borderId="38" xfId="0" applyFont="1" applyFill="1" applyBorder="1" applyAlignment="1">
      <alignment horizontal="center" vertical="center" wrapText="1"/>
    </xf>
    <xf numFmtId="182" fontId="21" fillId="0" borderId="0" xfId="0" applyNumberFormat="1" applyFont="1"/>
    <xf numFmtId="183" fontId="21" fillId="0" borderId="0" xfId="0" applyNumberFormat="1" applyFont="1"/>
    <xf numFmtId="43" fontId="36" fillId="0" borderId="51" xfId="1" applyFont="1" applyBorder="1" applyAlignment="1">
      <alignment horizontal="right" vertical="center"/>
    </xf>
    <xf numFmtId="4" fontId="46" fillId="0" borderId="0" xfId="0" applyNumberFormat="1" applyFont="1"/>
    <xf numFmtId="4" fontId="60" fillId="41" borderId="0" xfId="0" applyNumberFormat="1" applyFont="1" applyFill="1"/>
    <xf numFmtId="181" fontId="47" fillId="0" borderId="10" xfId="51" applyNumberFormat="1" applyFont="1" applyFill="1" applyBorder="1"/>
    <xf numFmtId="181" fontId="47" fillId="0" borderId="0" xfId="51" applyNumberFormat="1" applyFont="1" applyFill="1"/>
    <xf numFmtId="181" fontId="47" fillId="39" borderId="10" xfId="51" applyNumberFormat="1" applyFont="1" applyFill="1" applyBorder="1" applyAlignment="1">
      <alignment wrapText="1"/>
    </xf>
    <xf numFmtId="181" fontId="47" fillId="0" borderId="10" xfId="51" applyNumberFormat="1" applyFont="1" applyFill="1" applyBorder="1" applyAlignment="1">
      <alignment wrapText="1"/>
    </xf>
    <xf numFmtId="0" fontId="68" fillId="0" borderId="10" xfId="0" applyFont="1" applyBorder="1" applyAlignment="1">
      <alignment horizontal="left" wrapText="1"/>
    </xf>
    <xf numFmtId="0" fontId="20" fillId="0" borderId="33" xfId="0" applyFont="1" applyBorder="1" applyAlignment="1">
      <alignment vertical="center"/>
    </xf>
    <xf numFmtId="0" fontId="36" fillId="0" borderId="30" xfId="0" applyFont="1" applyFill="1" applyBorder="1" applyAlignment="1">
      <alignment horizontal="center" vertical="center"/>
    </xf>
    <xf numFmtId="0" fontId="20" fillId="0" borderId="31" xfId="0" applyFont="1" applyFill="1" applyBorder="1" applyAlignment="1">
      <alignment vertical="center"/>
    </xf>
    <xf numFmtId="0" fontId="20" fillId="0" borderId="20" xfId="0" applyFont="1" applyFill="1" applyBorder="1" applyAlignment="1">
      <alignment horizontal="left" vertical="center"/>
    </xf>
    <xf numFmtId="0" fontId="36" fillId="0" borderId="31" xfId="0" applyFont="1" applyFill="1" applyBorder="1" applyAlignment="1">
      <alignment horizontal="center" vertical="center"/>
    </xf>
    <xf numFmtId="43" fontId="20" fillId="0" borderId="20" xfId="1" applyFont="1" applyFill="1" applyBorder="1" applyAlignment="1">
      <alignment horizontal="right" vertical="center"/>
    </xf>
    <xf numFmtId="43" fontId="20" fillId="0" borderId="31" xfId="1" applyFont="1" applyFill="1" applyBorder="1" applyAlignment="1">
      <alignment horizontal="right" vertical="center"/>
    </xf>
    <xf numFmtId="10" fontId="20" fillId="0" borderId="20" xfId="57" applyNumberFormat="1" applyFont="1" applyFill="1" applyBorder="1" applyAlignment="1">
      <alignment horizontal="right" vertical="center"/>
    </xf>
    <xf numFmtId="10" fontId="33" fillId="0" borderId="31" xfId="57" applyNumberFormat="1" applyFont="1" applyFill="1" applyBorder="1" applyAlignment="1">
      <alignment horizontal="right" vertical="center"/>
    </xf>
    <xf numFmtId="9" fontId="20" fillId="0" borderId="20" xfId="57" applyFont="1" applyFill="1" applyBorder="1" applyAlignment="1">
      <alignment horizontal="right" vertical="center"/>
    </xf>
    <xf numFmtId="10" fontId="20" fillId="0" borderId="31" xfId="57" applyNumberFormat="1" applyFont="1" applyFill="1" applyBorder="1" applyAlignment="1">
      <alignment horizontal="right" vertical="center"/>
    </xf>
    <xf numFmtId="0" fontId="36" fillId="0" borderId="31" xfId="0" applyFont="1" applyFill="1" applyBorder="1" applyAlignment="1">
      <alignment vertical="center"/>
    </xf>
    <xf numFmtId="0" fontId="36" fillId="0" borderId="20" xfId="0" applyFont="1" applyFill="1" applyBorder="1" applyAlignment="1">
      <alignment horizontal="left" vertical="center"/>
    </xf>
    <xf numFmtId="43" fontId="36" fillId="0" borderId="20" xfId="1" applyFont="1" applyFill="1" applyBorder="1" applyAlignment="1">
      <alignment horizontal="right" vertical="center"/>
    </xf>
    <xf numFmtId="43" fontId="36" fillId="0" borderId="31" xfId="1" applyFont="1" applyFill="1" applyBorder="1" applyAlignment="1">
      <alignment horizontal="right" vertical="center"/>
    </xf>
    <xf numFmtId="10" fontId="36" fillId="0" borderId="20" xfId="57" applyNumberFormat="1" applyFont="1" applyFill="1" applyBorder="1" applyAlignment="1">
      <alignment horizontal="right" vertical="center"/>
    </xf>
    <xf numFmtId="9" fontId="36" fillId="0" borderId="20" xfId="57" applyFont="1" applyFill="1" applyBorder="1" applyAlignment="1">
      <alignment horizontal="right" vertical="center"/>
    </xf>
    <xf numFmtId="10" fontId="36" fillId="0" borderId="31" xfId="57" applyNumberFormat="1" applyFont="1" applyFill="1" applyBorder="1" applyAlignment="1">
      <alignment horizontal="right" vertical="center"/>
    </xf>
    <xf numFmtId="178" fontId="33" fillId="0" borderId="28" xfId="1" applyNumberFormat="1" applyFont="1" applyFill="1" applyBorder="1"/>
    <xf numFmtId="164" fontId="32" fillId="0" borderId="30" xfId="51" applyFont="1" applyBorder="1" applyAlignment="1">
      <alignment horizontal="left" indent="5"/>
    </xf>
    <xf numFmtId="43" fontId="33" fillId="0" borderId="28" xfId="1" applyNumberFormat="1" applyFont="1" applyFill="1" applyBorder="1"/>
    <xf numFmtId="164" fontId="33" fillId="0" borderId="31" xfId="51" applyFont="1" applyBorder="1" applyAlignment="1"/>
    <xf numFmtId="164" fontId="33" fillId="0" borderId="28" xfId="51" applyFont="1" applyBorder="1" applyAlignment="1"/>
    <xf numFmtId="164" fontId="32" fillId="0" borderId="30" xfId="51" applyFont="1" applyBorder="1" applyAlignment="1"/>
    <xf numFmtId="164" fontId="33" fillId="0" borderId="28" xfId="51" applyFont="1" applyFill="1" applyBorder="1" applyAlignment="1"/>
    <xf numFmtId="0" fontId="69" fillId="0" borderId="0" xfId="0" applyFont="1" applyFill="1"/>
    <xf numFmtId="0" fontId="33" fillId="0" borderId="0" xfId="0" applyFont="1" applyFill="1"/>
    <xf numFmtId="0" fontId="33" fillId="0" borderId="62" xfId="0" applyFont="1" applyFill="1" applyBorder="1"/>
    <xf numFmtId="0" fontId="33" fillId="0" borderId="63" xfId="0" applyFont="1" applyFill="1" applyBorder="1"/>
    <xf numFmtId="0" fontId="33" fillId="0" borderId="64" xfId="0" applyFont="1" applyFill="1" applyBorder="1"/>
    <xf numFmtId="0" fontId="33" fillId="0" borderId="65" xfId="0" applyFont="1" applyFill="1" applyBorder="1"/>
    <xf numFmtId="0" fontId="33" fillId="0" borderId="0" xfId="0" applyFont="1" applyFill="1" applyBorder="1"/>
    <xf numFmtId="0" fontId="71" fillId="0" borderId="0" xfId="0" applyFont="1" applyFill="1" applyBorder="1" applyAlignment="1">
      <alignment horizontal="center"/>
    </xf>
    <xf numFmtId="0" fontId="33" fillId="0" borderId="66" xfId="0" applyFont="1" applyFill="1" applyBorder="1"/>
    <xf numFmtId="0" fontId="33" fillId="0" borderId="67" xfId="0" applyFont="1" applyFill="1" applyBorder="1"/>
    <xf numFmtId="0" fontId="33" fillId="0" borderId="68" xfId="0" applyFont="1" applyFill="1" applyBorder="1"/>
    <xf numFmtId="0" fontId="33" fillId="0" borderId="69" xfId="0" applyFont="1" applyFill="1" applyBorder="1"/>
    <xf numFmtId="170" fontId="24" fillId="33" borderId="0" xfId="44" applyNumberFormat="1" applyFont="1" applyFill="1" applyBorder="1" applyAlignment="1" applyProtection="1"/>
    <xf numFmtId="0" fontId="73" fillId="0" borderId="0" xfId="49" applyFont="1"/>
    <xf numFmtId="0" fontId="72" fillId="0" borderId="0" xfId="58" applyFill="1" applyAlignment="1">
      <alignment horizontal="center"/>
    </xf>
    <xf numFmtId="0" fontId="74" fillId="0" borderId="0" xfId="58" quotePrefix="1" applyFont="1" applyFill="1" applyBorder="1" applyAlignment="1">
      <alignment horizontal="center"/>
    </xf>
    <xf numFmtId="0" fontId="33" fillId="0" borderId="0" xfId="0" applyFont="1" applyFill="1" applyBorder="1" applyAlignment="1">
      <alignment horizontal="center"/>
    </xf>
    <xf numFmtId="176" fontId="33" fillId="0" borderId="30" xfId="0" applyNumberFormat="1" applyFont="1" applyFill="1" applyBorder="1" applyAlignment="1">
      <alignment horizontal="center" vertical="center"/>
    </xf>
    <xf numFmtId="176" fontId="33" fillId="0" borderId="46" xfId="0" applyNumberFormat="1" applyFont="1" applyFill="1" applyBorder="1" applyAlignment="1">
      <alignment horizontal="center" vertical="center"/>
    </xf>
    <xf numFmtId="176" fontId="36" fillId="0" borderId="31" xfId="0" applyNumberFormat="1" applyFont="1" applyFill="1" applyBorder="1" applyAlignment="1">
      <alignment horizontal="center" vertical="center"/>
    </xf>
    <xf numFmtId="176" fontId="36" fillId="0" borderId="20" xfId="0" applyNumberFormat="1" applyFont="1" applyFill="1" applyBorder="1" applyAlignment="1">
      <alignment horizontal="center" vertical="center"/>
    </xf>
    <xf numFmtId="176" fontId="33" fillId="0" borderId="28" xfId="0" applyNumberFormat="1" applyFont="1" applyFill="1" applyBorder="1" applyAlignment="1">
      <alignment horizontal="center" vertical="center"/>
    </xf>
    <xf numFmtId="176" fontId="33" fillId="0" borderId="50" xfId="0" applyNumberFormat="1" applyFont="1" applyFill="1" applyBorder="1" applyAlignment="1">
      <alignment horizontal="center" vertical="center"/>
    </xf>
    <xf numFmtId="0" fontId="33" fillId="0" borderId="46" xfId="0" applyFont="1" applyFill="1" applyBorder="1" applyAlignment="1">
      <alignment horizontal="center" vertical="center"/>
    </xf>
    <xf numFmtId="0" fontId="36" fillId="0" borderId="20" xfId="0" applyFont="1" applyFill="1" applyBorder="1" applyAlignment="1">
      <alignment horizontal="center" vertical="center"/>
    </xf>
    <xf numFmtId="0" fontId="33" fillId="0" borderId="50" xfId="0" applyFont="1" applyFill="1" applyBorder="1" applyAlignment="1">
      <alignment horizontal="center" vertical="center"/>
    </xf>
    <xf numFmtId="0" fontId="33" fillId="0" borderId="30" xfId="0" applyFont="1" applyFill="1" applyBorder="1" applyAlignment="1">
      <alignment horizontal="center" vertical="center"/>
    </xf>
    <xf numFmtId="3" fontId="20" fillId="0" borderId="31" xfId="0" applyNumberFormat="1" applyFont="1" applyFill="1" applyBorder="1" applyAlignment="1">
      <alignment horizontal="center" vertical="center"/>
    </xf>
    <xf numFmtId="3" fontId="36" fillId="0" borderId="31" xfId="0" applyNumberFormat="1" applyFont="1" applyFill="1" applyBorder="1" applyAlignment="1">
      <alignment horizontal="center" vertical="center"/>
    </xf>
    <xf numFmtId="0" fontId="21" fillId="0" borderId="42" xfId="0" applyFont="1" applyBorder="1" applyAlignment="1">
      <alignment horizontal="left" indent="1"/>
    </xf>
    <xf numFmtId="43" fontId="45" fillId="0" borderId="0" xfId="1" applyFont="1" applyAlignment="1">
      <alignment vertical="center"/>
    </xf>
    <xf numFmtId="43" fontId="33" fillId="0" borderId="0" xfId="49" applyNumberFormat="1" applyFont="1"/>
    <xf numFmtId="43" fontId="33" fillId="0" borderId="0" xfId="1" applyFont="1"/>
    <xf numFmtId="43" fontId="33" fillId="0" borderId="0" xfId="46" applyNumberFormat="1" applyFont="1"/>
    <xf numFmtId="0" fontId="22" fillId="0" borderId="38" xfId="0" applyFont="1" applyFill="1" applyBorder="1" applyAlignment="1">
      <alignment horizontal="left" indent="1"/>
    </xf>
    <xf numFmtId="172" fontId="22" fillId="0" borderId="39" xfId="1" applyNumberFormat="1" applyFont="1" applyFill="1" applyBorder="1"/>
    <xf numFmtId="172" fontId="22" fillId="0" borderId="39" xfId="0" applyNumberFormat="1" applyFont="1" applyFill="1" applyBorder="1"/>
    <xf numFmtId="0" fontId="22" fillId="0" borderId="38" xfId="0" applyFont="1" applyFill="1" applyBorder="1" applyAlignment="1">
      <alignment horizontal="left" vertical="center" indent="1"/>
    </xf>
    <xf numFmtId="173" fontId="21" fillId="0" borderId="39" xfId="1" applyNumberFormat="1" applyFont="1" applyFill="1" applyBorder="1" applyAlignment="1">
      <alignment vertical="center"/>
    </xf>
    <xf numFmtId="172" fontId="21" fillId="0" borderId="39" xfId="1" applyNumberFormat="1" applyFont="1" applyFill="1" applyBorder="1" applyAlignment="1">
      <alignment vertical="center"/>
    </xf>
    <xf numFmtId="179" fontId="22" fillId="0" borderId="25" xfId="1" applyNumberFormat="1" applyFont="1" applyFill="1" applyBorder="1" applyAlignment="1">
      <alignment horizontal="left" vertical="center" indent="1"/>
    </xf>
    <xf numFmtId="173" fontId="32" fillId="0" borderId="30" xfId="45" applyNumberFormat="1" applyFont="1" applyFill="1" applyBorder="1"/>
    <xf numFmtId="164" fontId="32" fillId="0" borderId="30" xfId="51" applyFont="1" applyFill="1" applyBorder="1" applyAlignment="1"/>
    <xf numFmtId="178" fontId="33" fillId="0" borderId="31" xfId="1" applyNumberFormat="1" applyFont="1" applyFill="1" applyBorder="1"/>
    <xf numFmtId="43" fontId="33" fillId="0" borderId="31" xfId="1" applyFont="1" applyFill="1" applyBorder="1"/>
    <xf numFmtId="164" fontId="33" fillId="0" borderId="31" xfId="51" applyFont="1" applyFill="1" applyBorder="1" applyAlignment="1"/>
    <xf numFmtId="178" fontId="33" fillId="0" borderId="27" xfId="1" applyNumberFormat="1" applyFont="1" applyFill="1" applyBorder="1"/>
    <xf numFmtId="43" fontId="33" fillId="0" borderId="28" xfId="1" applyFont="1" applyFill="1" applyBorder="1"/>
    <xf numFmtId="166" fontId="33" fillId="0" borderId="0" xfId="46" applyNumberFormat="1" applyFont="1"/>
    <xf numFmtId="0" fontId="20" fillId="0" borderId="52" xfId="0" applyFont="1" applyBorder="1" applyAlignment="1">
      <alignment horizontal="left" vertical="center"/>
    </xf>
    <xf numFmtId="0" fontId="41" fillId="0" borderId="0" xfId="0" applyFont="1" applyAlignment="1"/>
    <xf numFmtId="0" fontId="22" fillId="0" borderId="0" xfId="0" applyFont="1" applyAlignment="1">
      <alignment horizontal="left"/>
    </xf>
    <xf numFmtId="0" fontId="22" fillId="0" borderId="38" xfId="0" applyFont="1" applyBorder="1" applyAlignment="1">
      <alignment horizontal="left" vertical="center" wrapText="1"/>
    </xf>
    <xf numFmtId="0" fontId="22" fillId="0" borderId="39" xfId="0" applyFont="1" applyBorder="1" applyAlignment="1">
      <alignment horizontal="left" vertical="center" wrapText="1"/>
    </xf>
    <xf numFmtId="0" fontId="22" fillId="0" borderId="38" xfId="0" applyFont="1" applyBorder="1" applyAlignment="1">
      <alignment vertical="center" wrapText="1"/>
    </xf>
    <xf numFmtId="0" fontId="33" fillId="0" borderId="0" xfId="49" applyFont="1" applyAlignment="1">
      <alignment horizontal="center"/>
    </xf>
    <xf numFmtId="0" fontId="32" fillId="0" borderId="0" xfId="49" applyFont="1" applyFill="1"/>
    <xf numFmtId="0" fontId="33" fillId="0" borderId="0" xfId="49" applyFont="1" applyFill="1"/>
    <xf numFmtId="0" fontId="75" fillId="0" borderId="0" xfId="0" applyFont="1"/>
    <xf numFmtId="0" fontId="21" fillId="0" borderId="0" xfId="0" applyFont="1" applyFill="1" applyAlignment="1">
      <alignment horizontal="left" wrapText="1"/>
    </xf>
    <xf numFmtId="168" fontId="21" fillId="0" borderId="26" xfId="1" applyNumberFormat="1" applyFont="1" applyFill="1" applyBorder="1" applyAlignment="1">
      <alignment vertical="center"/>
    </xf>
    <xf numFmtId="168" fontId="22" fillId="0" borderId="25" xfId="1" applyNumberFormat="1" applyFont="1" applyFill="1" applyBorder="1" applyAlignment="1">
      <alignment vertical="center"/>
    </xf>
    <xf numFmtId="168" fontId="21" fillId="0" borderId="26" xfId="1" applyNumberFormat="1" applyFont="1" applyBorder="1" applyAlignment="1">
      <alignment vertical="center"/>
    </xf>
    <xf numFmtId="168" fontId="22" fillId="0" borderId="25" xfId="1" applyNumberFormat="1" applyFont="1" applyBorder="1" applyAlignment="1">
      <alignment vertical="center"/>
    </xf>
    <xf numFmtId="43" fontId="22" fillId="0" borderId="28" xfId="1" applyFont="1" applyFill="1" applyBorder="1" applyAlignment="1">
      <alignment vertical="center"/>
    </xf>
    <xf numFmtId="0" fontId="21" fillId="0" borderId="0" xfId="0" applyFont="1" applyFill="1" applyAlignment="1"/>
    <xf numFmtId="184" fontId="22" fillId="0" borderId="29" xfId="51" applyNumberFormat="1" applyFont="1" applyFill="1" applyBorder="1" applyAlignment="1">
      <alignment vertical="center" wrapText="1"/>
    </xf>
    <xf numFmtId="184" fontId="22" fillId="0" borderId="26" xfId="51" applyNumberFormat="1" applyFont="1" applyFill="1" applyBorder="1" applyAlignment="1">
      <alignment vertical="center" wrapText="1"/>
    </xf>
    <xf numFmtId="184" fontId="22" fillId="0" borderId="27" xfId="51" applyNumberFormat="1" applyFont="1" applyFill="1" applyBorder="1" applyAlignment="1">
      <alignment vertical="center" wrapText="1"/>
    </xf>
    <xf numFmtId="184" fontId="22" fillId="0" borderId="25" xfId="51" applyNumberFormat="1" applyFont="1" applyFill="1" applyBorder="1" applyAlignment="1">
      <alignment vertical="center"/>
    </xf>
    <xf numFmtId="0" fontId="50" fillId="38" borderId="29" xfId="0" applyFont="1" applyFill="1" applyBorder="1" applyAlignment="1">
      <alignment horizontal="center" vertical="center" wrapText="1"/>
    </xf>
    <xf numFmtId="0" fontId="34" fillId="0" borderId="0" xfId="0" applyFont="1" applyBorder="1"/>
    <xf numFmtId="0" fontId="36" fillId="0" borderId="0" xfId="0" applyFont="1" applyBorder="1"/>
    <xf numFmtId="43" fontId="34" fillId="0" borderId="0" xfId="1" applyNumberFormat="1" applyFont="1" applyBorder="1"/>
    <xf numFmtId="178" fontId="22" fillId="0" borderId="25" xfId="1" applyNumberFormat="1" applyFont="1" applyFill="1" applyBorder="1" applyAlignment="1">
      <alignment horizontal="left" vertical="center" wrapText="1" indent="1"/>
    </xf>
    <xf numFmtId="0" fontId="33" fillId="0" borderId="39" xfId="46" applyFont="1" applyBorder="1"/>
    <xf numFmtId="176" fontId="33" fillId="0" borderId="39" xfId="46" applyNumberFormat="1" applyFont="1" applyBorder="1"/>
    <xf numFmtId="43" fontId="33" fillId="0" borderId="39" xfId="46" applyNumberFormat="1" applyFont="1" applyBorder="1"/>
    <xf numFmtId="0" fontId="77" fillId="0" borderId="0" xfId="0" applyFont="1" applyFill="1"/>
    <xf numFmtId="0" fontId="70" fillId="0" borderId="0" xfId="0" applyFont="1" applyFill="1"/>
    <xf numFmtId="0" fontId="32" fillId="0" borderId="0" xfId="0" applyFont="1" applyFill="1"/>
    <xf numFmtId="0" fontId="58" fillId="0" borderId="0" xfId="0" applyFont="1" applyFill="1"/>
    <xf numFmtId="0" fontId="77" fillId="0" borderId="0" xfId="0" applyFont="1" applyFill="1" applyAlignment="1">
      <alignment horizontal="center"/>
    </xf>
    <xf numFmtId="0" fontId="33" fillId="0" borderId="0" xfId="0" applyFont="1" applyFill="1" applyAlignment="1">
      <alignment horizontal="center"/>
    </xf>
    <xf numFmtId="0" fontId="32" fillId="0" borderId="0" xfId="0" applyFont="1" applyFill="1" applyAlignment="1">
      <alignment horizontal="center"/>
    </xf>
    <xf numFmtId="0" fontId="36" fillId="0" borderId="0" xfId="0" applyFont="1" applyBorder="1" applyAlignment="1">
      <alignment horizontal="left" vertical="top" wrapText="1"/>
    </xf>
    <xf numFmtId="0" fontId="36" fillId="0" borderId="0" xfId="0" applyFont="1" applyBorder="1" applyAlignment="1">
      <alignment horizontal="left" vertical="center" wrapText="1"/>
    </xf>
    <xf numFmtId="0" fontId="34" fillId="0" borderId="0" xfId="0" applyFont="1" applyBorder="1" applyAlignment="1">
      <alignment vertical="center"/>
    </xf>
    <xf numFmtId="0" fontId="36" fillId="0" borderId="0" xfId="0" applyFont="1" applyBorder="1" applyAlignment="1">
      <alignment horizontal="left" wrapText="1"/>
    </xf>
    <xf numFmtId="0" fontId="33" fillId="0" borderId="0" xfId="49" applyFont="1" applyBorder="1"/>
    <xf numFmtId="0" fontId="32" fillId="0" borderId="0" xfId="49" quotePrefix="1" applyFont="1" applyBorder="1" applyAlignment="1">
      <alignment horizontal="center"/>
    </xf>
    <xf numFmtId="0" fontId="32" fillId="0" borderId="0" xfId="49" quotePrefix="1" applyFont="1" applyBorder="1"/>
    <xf numFmtId="0" fontId="34" fillId="0" borderId="0" xfId="0" applyFont="1" applyBorder="1" applyAlignment="1">
      <alignment horizontal="center"/>
    </xf>
    <xf numFmtId="0" fontId="33" fillId="0" borderId="0" xfId="49" quotePrefix="1" applyFont="1" applyBorder="1" applyAlignment="1">
      <alignment horizontal="center"/>
    </xf>
    <xf numFmtId="0" fontId="33" fillId="0" borderId="0" xfId="49" quotePrefix="1" applyFont="1" applyBorder="1"/>
    <xf numFmtId="0" fontId="32" fillId="0" borderId="0" xfId="49" quotePrefix="1" applyFont="1" applyFill="1" applyAlignment="1">
      <alignment horizontal="center"/>
    </xf>
    <xf numFmtId="0" fontId="33" fillId="0" borderId="0" xfId="49" quotePrefix="1" applyFont="1" applyFill="1" applyAlignment="1">
      <alignment horizontal="center"/>
    </xf>
    <xf numFmtId="170" fontId="24" fillId="0" borderId="0" xfId="44" applyNumberFormat="1" applyFont="1" applyFill="1" applyBorder="1" applyAlignment="1" applyProtection="1">
      <alignment horizontal="left" wrapText="1"/>
    </xf>
    <xf numFmtId="0" fontId="32" fillId="0" borderId="0" xfId="49" quotePrefix="1" applyFont="1" applyFill="1" applyAlignment="1">
      <alignment horizontal="center"/>
    </xf>
    <xf numFmtId="0" fontId="33" fillId="0" borderId="0" xfId="49" quotePrefix="1" applyFont="1" applyFill="1" applyAlignment="1">
      <alignment horizontal="center"/>
    </xf>
    <xf numFmtId="0" fontId="21" fillId="0" borderId="0" xfId="0" applyFont="1" applyFill="1" applyAlignment="1">
      <alignment horizontal="left"/>
    </xf>
    <xf numFmtId="0" fontId="22" fillId="0" borderId="0" xfId="0" applyFont="1" applyFill="1" applyBorder="1" applyAlignment="1">
      <alignment horizontal="left" vertical="center"/>
    </xf>
    <xf numFmtId="0" fontId="22" fillId="0" borderId="0" xfId="0" applyFont="1" applyAlignment="1">
      <alignment horizontal="left"/>
    </xf>
    <xf numFmtId="0" fontId="50" fillId="38" borderId="38" xfId="0" applyFont="1" applyFill="1" applyBorder="1" applyAlignment="1">
      <alignment horizontal="center" vertical="center"/>
    </xf>
    <xf numFmtId="0" fontId="50" fillId="38" borderId="39" xfId="0" applyFont="1" applyFill="1" applyBorder="1" applyAlignment="1">
      <alignment horizontal="center" vertical="center"/>
    </xf>
    <xf numFmtId="0" fontId="50" fillId="38" borderId="34" xfId="0" applyFont="1" applyFill="1" applyBorder="1" applyAlignment="1">
      <alignment horizontal="center" vertical="center"/>
    </xf>
    <xf numFmtId="0" fontId="22" fillId="0" borderId="33" xfId="0" applyFont="1" applyBorder="1" applyAlignment="1">
      <alignment horizontal="left"/>
    </xf>
    <xf numFmtId="0" fontId="22" fillId="0" borderId="0" xfId="0" applyFont="1" applyBorder="1" applyAlignment="1">
      <alignment horizontal="left"/>
    </xf>
    <xf numFmtId="0" fontId="22" fillId="0" borderId="32" xfId="0" applyFont="1" applyBorder="1" applyAlignment="1">
      <alignment horizontal="left"/>
    </xf>
    <xf numFmtId="170" fontId="24" fillId="0" borderId="0" xfId="44" applyNumberFormat="1" applyFont="1" applyFill="1" applyBorder="1" applyAlignment="1" applyProtection="1">
      <alignment horizontal="left" vertical="center" wrapText="1"/>
    </xf>
    <xf numFmtId="184" fontId="22" fillId="0" borderId="40" xfId="51" applyNumberFormat="1" applyFont="1" applyFill="1" applyBorder="1" applyAlignment="1">
      <alignment horizontal="right" vertical="center" wrapText="1" indent="1"/>
    </xf>
    <xf numFmtId="184" fontId="22" fillId="0" borderId="35" xfId="51" applyNumberFormat="1" applyFont="1" applyFill="1" applyBorder="1" applyAlignment="1">
      <alignment horizontal="right" vertical="center" wrapText="1" indent="1"/>
    </xf>
    <xf numFmtId="184" fontId="22" fillId="0" borderId="37" xfId="51" applyNumberFormat="1" applyFont="1" applyFill="1" applyBorder="1" applyAlignment="1">
      <alignment horizontal="right" vertical="center" wrapText="1" indent="1"/>
    </xf>
    <xf numFmtId="184" fontId="22" fillId="0" borderId="38" xfId="51" applyNumberFormat="1" applyFont="1" applyFill="1" applyBorder="1" applyAlignment="1">
      <alignment horizontal="right" vertical="center" indent="1"/>
    </xf>
    <xf numFmtId="184" fontId="22" fillId="0" borderId="39" xfId="51" applyNumberFormat="1" applyFont="1" applyFill="1" applyBorder="1" applyAlignment="1">
      <alignment horizontal="right" vertical="center" indent="1"/>
    </xf>
    <xf numFmtId="184" fontId="22" fillId="0" borderId="34" xfId="51" applyNumberFormat="1" applyFont="1" applyFill="1" applyBorder="1" applyAlignment="1">
      <alignment horizontal="right" vertical="center" indent="1"/>
    </xf>
    <xf numFmtId="184" fontId="22" fillId="0" borderId="33" xfId="51" applyNumberFormat="1" applyFont="1" applyFill="1" applyBorder="1" applyAlignment="1">
      <alignment horizontal="right" vertical="center" wrapText="1" indent="1"/>
    </xf>
    <xf numFmtId="184" fontId="22" fillId="0" borderId="0" xfId="51" applyNumberFormat="1" applyFont="1" applyFill="1" applyBorder="1" applyAlignment="1">
      <alignment horizontal="right" vertical="center" wrapText="1" indent="1"/>
    </xf>
    <xf numFmtId="184" fontId="22" fillId="0" borderId="32" xfId="51" applyNumberFormat="1" applyFont="1" applyFill="1" applyBorder="1" applyAlignment="1">
      <alignment horizontal="right" vertical="center" wrapText="1" indent="1"/>
    </xf>
    <xf numFmtId="170" fontId="24" fillId="0" borderId="0" xfId="44" applyNumberFormat="1" applyFont="1" applyFill="1" applyBorder="1" applyAlignment="1" applyProtection="1">
      <alignment horizontal="left"/>
    </xf>
    <xf numFmtId="0" fontId="22" fillId="0" borderId="0" xfId="0" applyFont="1" applyFill="1" applyAlignment="1">
      <alignment horizontal="left"/>
    </xf>
    <xf numFmtId="0" fontId="50" fillId="38" borderId="30" xfId="0" applyFont="1" applyFill="1" applyBorder="1" applyAlignment="1">
      <alignment horizontal="center" vertical="center" wrapText="1"/>
    </xf>
    <xf numFmtId="169" fontId="22" fillId="0" borderId="44" xfId="1" applyNumberFormat="1" applyFont="1" applyFill="1" applyBorder="1" applyAlignment="1">
      <alignment horizontal="center" vertical="center"/>
    </xf>
    <xf numFmtId="169" fontId="22" fillId="0" borderId="50" xfId="1" applyNumberFormat="1" applyFont="1" applyFill="1" applyBorder="1" applyAlignment="1">
      <alignment horizontal="center" vertical="center"/>
    </xf>
    <xf numFmtId="169" fontId="22" fillId="0" borderId="48" xfId="1" applyNumberFormat="1" applyFont="1" applyFill="1" applyBorder="1" applyAlignment="1">
      <alignment horizontal="center" vertical="center"/>
    </xf>
    <xf numFmtId="184" fontId="22" fillId="0" borderId="42" xfId="51" applyNumberFormat="1" applyFont="1" applyFill="1" applyBorder="1" applyAlignment="1">
      <alignment horizontal="right" vertical="center" wrapText="1" indent="1"/>
    </xf>
    <xf numFmtId="184" fontId="22" fillId="0" borderId="41" xfId="51" applyNumberFormat="1" applyFont="1" applyFill="1" applyBorder="1" applyAlignment="1">
      <alignment horizontal="right" vertical="center" wrapText="1" indent="1"/>
    </xf>
    <xf numFmtId="184" fontId="22" fillId="0" borderId="36" xfId="51" applyNumberFormat="1" applyFont="1" applyFill="1" applyBorder="1" applyAlignment="1">
      <alignment horizontal="right" vertical="center" wrapText="1" indent="1"/>
    </xf>
    <xf numFmtId="184" fontId="22" fillId="0" borderId="38" xfId="51" applyNumberFormat="1" applyFont="1" applyFill="1" applyBorder="1" applyAlignment="1">
      <alignment horizontal="right" vertical="center" wrapText="1" indent="1"/>
    </xf>
    <xf numFmtId="184" fontId="22" fillId="0" borderId="39" xfId="51" applyNumberFormat="1" applyFont="1" applyFill="1" applyBorder="1" applyAlignment="1">
      <alignment horizontal="right" vertical="center" wrapText="1" indent="1"/>
    </xf>
    <xf numFmtId="184" fontId="22" fillId="0" borderId="34" xfId="51" applyNumberFormat="1" applyFont="1" applyFill="1" applyBorder="1" applyAlignment="1">
      <alignment horizontal="right" vertical="center" wrapText="1" indent="1"/>
    </xf>
    <xf numFmtId="0" fontId="22" fillId="0" borderId="38" xfId="0" applyFont="1" applyBorder="1" applyAlignment="1">
      <alignment horizontal="left" vertical="center" wrapText="1"/>
    </xf>
    <xf numFmtId="0" fontId="22" fillId="0" borderId="39" xfId="0" applyFont="1" applyBorder="1" applyAlignment="1">
      <alignment horizontal="left" vertical="center" wrapText="1"/>
    </xf>
    <xf numFmtId="0" fontId="22" fillId="0" borderId="33" xfId="0" applyFont="1" applyBorder="1" applyAlignment="1">
      <alignment horizontal="left" vertical="center" wrapText="1"/>
    </xf>
    <xf numFmtId="0" fontId="22" fillId="0" borderId="0" xfId="0" applyFont="1" applyBorder="1" applyAlignment="1">
      <alignment horizontal="left" vertical="center" wrapText="1"/>
    </xf>
    <xf numFmtId="0" fontId="21" fillId="0" borderId="33" xfId="0" applyFont="1" applyBorder="1" applyAlignment="1">
      <alignment vertical="center" wrapText="1"/>
    </xf>
    <xf numFmtId="0" fontId="21" fillId="0" borderId="0" xfId="0" applyFont="1" applyBorder="1" applyAlignment="1">
      <alignment vertical="center" wrapText="1"/>
    </xf>
    <xf numFmtId="0" fontId="22" fillId="0" borderId="38" xfId="0" applyFont="1" applyBorder="1" applyAlignment="1">
      <alignment vertical="center" wrapText="1"/>
    </xf>
    <xf numFmtId="0" fontId="22" fillId="0" borderId="39" xfId="0" applyFont="1" applyBorder="1" applyAlignment="1">
      <alignment vertical="center" wrapText="1"/>
    </xf>
    <xf numFmtId="0" fontId="63" fillId="40" borderId="10" xfId="0" applyFont="1" applyFill="1" applyBorder="1" applyAlignment="1">
      <alignment horizontal="center" vertical="center" wrapText="1"/>
    </xf>
    <xf numFmtId="0" fontId="43" fillId="36" borderId="10" xfId="0" applyFont="1" applyFill="1" applyBorder="1" applyAlignment="1">
      <alignment horizontal="center" vertical="center" wrapText="1"/>
    </xf>
    <xf numFmtId="0" fontId="43" fillId="44" borderId="11" xfId="0" applyFont="1" applyFill="1" applyBorder="1" applyAlignment="1">
      <alignment horizontal="center" vertical="center" wrapText="1"/>
    </xf>
    <xf numFmtId="0" fontId="43" fillId="44" borderId="20" xfId="0" applyFont="1" applyFill="1" applyBorder="1" applyAlignment="1">
      <alignment horizontal="center" vertical="center" wrapText="1"/>
    </xf>
    <xf numFmtId="0" fontId="43" fillId="44" borderId="12" xfId="0" applyFont="1" applyFill="1" applyBorder="1" applyAlignment="1">
      <alignment horizontal="center" vertical="center" wrapText="1"/>
    </xf>
    <xf numFmtId="0" fontId="43" fillId="34" borderId="11" xfId="0" applyFont="1" applyFill="1" applyBorder="1" applyAlignment="1">
      <alignment horizontal="center" vertical="center" wrapText="1"/>
    </xf>
    <xf numFmtId="0" fontId="43" fillId="34" borderId="12" xfId="0" applyFont="1" applyFill="1" applyBorder="1" applyAlignment="1">
      <alignment horizontal="center" vertical="center" wrapText="1"/>
    </xf>
    <xf numFmtId="0" fontId="36" fillId="0" borderId="0" xfId="0" applyFont="1" applyBorder="1" applyAlignment="1">
      <alignment horizontal="left" vertical="top" wrapText="1"/>
    </xf>
    <xf numFmtId="0" fontId="36" fillId="0" borderId="44" xfId="0" applyFont="1" applyBorder="1" applyAlignment="1">
      <alignment horizontal="left" vertical="center" wrapText="1"/>
    </xf>
    <xf numFmtId="0" fontId="36" fillId="0" borderId="50" xfId="0" applyFont="1" applyBorder="1" applyAlignment="1">
      <alignment horizontal="left" vertical="center" wrapText="1"/>
    </xf>
    <xf numFmtId="9" fontId="36" fillId="0" borderId="60" xfId="0" applyNumberFormat="1" applyFont="1" applyBorder="1" applyAlignment="1">
      <alignment horizontal="center" vertical="center"/>
    </xf>
    <xf numFmtId="0" fontId="36" fillId="0" borderId="61" xfId="0" applyFont="1" applyBorder="1" applyAlignment="1">
      <alignment horizontal="center" vertical="center"/>
    </xf>
    <xf numFmtId="0" fontId="58" fillId="40" borderId="39" xfId="0" applyFont="1" applyFill="1" applyBorder="1" applyAlignment="1">
      <alignment horizontal="center" vertical="center"/>
    </xf>
    <xf numFmtId="0" fontId="58" fillId="40" borderId="34" xfId="0" applyFont="1" applyFill="1" applyBorder="1" applyAlignment="1">
      <alignment horizontal="center" vertical="center"/>
    </xf>
    <xf numFmtId="0" fontId="58" fillId="40" borderId="54" xfId="0" applyFont="1" applyFill="1" applyBorder="1" applyAlignment="1">
      <alignment horizontal="center" vertical="center"/>
    </xf>
    <xf numFmtId="0" fontId="58" fillId="40" borderId="55" xfId="0" applyFont="1" applyFill="1" applyBorder="1" applyAlignment="1">
      <alignment horizontal="center" vertical="center"/>
    </xf>
    <xf numFmtId="0" fontId="58" fillId="40" borderId="38" xfId="0" applyFont="1" applyFill="1" applyBorder="1" applyAlignment="1">
      <alignment horizontal="center" vertical="center" wrapText="1"/>
    </xf>
    <xf numFmtId="0" fontId="58" fillId="40" borderId="39" xfId="0" applyFont="1" applyFill="1" applyBorder="1" applyAlignment="1">
      <alignment horizontal="center" vertical="center" wrapText="1"/>
    </xf>
    <xf numFmtId="0" fontId="36" fillId="0" borderId="43" xfId="0" applyFont="1" applyBorder="1" applyAlignment="1">
      <alignment horizontal="left" vertical="center" wrapText="1"/>
    </xf>
    <xf numFmtId="0" fontId="36" fillId="0" borderId="20" xfId="0" applyFont="1" applyBorder="1" applyAlignment="1">
      <alignment horizontal="left" vertical="center" wrapText="1"/>
    </xf>
    <xf numFmtId="9" fontId="36" fillId="0" borderId="56" xfId="0" applyNumberFormat="1" applyFont="1" applyBorder="1" applyAlignment="1">
      <alignment horizontal="center" vertical="center"/>
    </xf>
    <xf numFmtId="0" fontId="36" fillId="0" borderId="57" xfId="0" applyFont="1" applyBorder="1" applyAlignment="1">
      <alignment horizontal="center" vertical="center"/>
    </xf>
    <xf numFmtId="0" fontId="36" fillId="0" borderId="52" xfId="0" applyFont="1" applyBorder="1" applyAlignment="1">
      <alignment horizontal="center" vertical="center"/>
    </xf>
    <xf numFmtId="0" fontId="36" fillId="0" borderId="53" xfId="0" applyFont="1" applyBorder="1" applyAlignment="1">
      <alignment horizontal="center" vertical="center"/>
    </xf>
    <xf numFmtId="0" fontId="36" fillId="0" borderId="52" xfId="0" applyFont="1" applyBorder="1" applyAlignment="1">
      <alignment horizontal="left" wrapText="1"/>
    </xf>
    <xf numFmtId="0" fontId="36" fillId="0" borderId="15" xfId="0" applyFont="1" applyBorder="1" applyAlignment="1">
      <alignment horizontal="left" wrapText="1"/>
    </xf>
    <xf numFmtId="9" fontId="36" fillId="0" borderId="58" xfId="0" applyNumberFormat="1" applyFont="1" applyBorder="1" applyAlignment="1">
      <alignment horizontal="center" vertical="center"/>
    </xf>
    <xf numFmtId="0" fontId="36" fillId="0" borderId="59" xfId="0" applyFont="1" applyBorder="1" applyAlignment="1">
      <alignment horizontal="center" vertical="center"/>
    </xf>
    <xf numFmtId="0" fontId="36" fillId="0" borderId="45" xfId="0" applyFont="1" applyBorder="1" applyAlignment="1">
      <alignment horizontal="center" vertical="center"/>
    </xf>
    <xf numFmtId="0" fontId="36" fillId="0" borderId="47" xfId="0" applyFont="1" applyBorder="1" applyAlignment="1">
      <alignment horizontal="center" vertical="center"/>
    </xf>
    <xf numFmtId="0" fontId="36" fillId="0" borderId="0" xfId="0" applyFont="1" applyBorder="1" applyAlignment="1">
      <alignment horizontal="left" wrapText="1"/>
    </xf>
    <xf numFmtId="0" fontId="33" fillId="0" borderId="0" xfId="0" applyFont="1" applyFill="1" applyBorder="1" applyAlignment="1">
      <alignment horizontal="left" vertical="center" wrapText="1"/>
    </xf>
    <xf numFmtId="0" fontId="34" fillId="0" borderId="0" xfId="0" applyFont="1" applyBorder="1" applyAlignment="1">
      <alignment horizontal="left" vertical="center" wrapText="1"/>
    </xf>
    <xf numFmtId="0" fontId="36" fillId="0" borderId="0" xfId="0" applyFont="1" applyBorder="1" applyAlignment="1">
      <alignment horizontal="left" vertical="center" wrapText="1"/>
    </xf>
    <xf numFmtId="0" fontId="36" fillId="0" borderId="40" xfId="0" applyFont="1" applyBorder="1" applyAlignment="1">
      <alignment horizontal="center" vertical="center"/>
    </xf>
    <xf numFmtId="0" fontId="36" fillId="0" borderId="37" xfId="0" applyFont="1" applyBorder="1" applyAlignment="1">
      <alignment horizontal="center" vertical="center"/>
    </xf>
    <xf numFmtId="0" fontId="22" fillId="0" borderId="0" xfId="0" applyFont="1" applyFill="1" applyBorder="1" applyAlignment="1">
      <alignment horizontal="center" vertical="center" wrapText="1"/>
    </xf>
    <xf numFmtId="0" fontId="22" fillId="0" borderId="22" xfId="0" applyFont="1" applyFill="1" applyBorder="1" applyAlignment="1">
      <alignment horizontal="center" wrapText="1"/>
    </xf>
    <xf numFmtId="9" fontId="36" fillId="0" borderId="43" xfId="0" applyNumberFormat="1" applyFont="1" applyBorder="1" applyAlignment="1">
      <alignment horizontal="center" vertical="center"/>
    </xf>
    <xf numFmtId="9" fontId="36" fillId="0" borderId="49" xfId="0" applyNumberFormat="1" applyFont="1" applyBorder="1" applyAlignment="1">
      <alignment horizontal="center" vertical="center"/>
    </xf>
    <xf numFmtId="0" fontId="36" fillId="0" borderId="49" xfId="0" applyFont="1" applyBorder="1" applyAlignment="1">
      <alignment horizontal="left" vertical="center" wrapText="1"/>
    </xf>
    <xf numFmtId="0" fontId="33" fillId="0" borderId="0" xfId="49" applyFont="1" applyAlignment="1">
      <alignment horizontal="left" wrapText="1"/>
    </xf>
    <xf numFmtId="0" fontId="58" fillId="40" borderId="29" xfId="0" applyFont="1" applyFill="1" applyBorder="1" applyAlignment="1">
      <alignment horizontal="center" vertical="center" wrapText="1"/>
    </xf>
    <xf numFmtId="0" fontId="58" fillId="40" borderId="26" xfId="0" applyFont="1" applyFill="1" applyBorder="1" applyAlignment="1">
      <alignment horizontal="center" vertical="center" wrapText="1"/>
    </xf>
    <xf numFmtId="0" fontId="58" fillId="40" borderId="29" xfId="0" applyFont="1" applyFill="1" applyBorder="1" applyAlignment="1">
      <alignment horizontal="center" vertical="center"/>
    </xf>
    <xf numFmtId="0" fontId="58" fillId="40" borderId="26" xfId="0" applyFont="1" applyFill="1" applyBorder="1" applyAlignment="1">
      <alignment horizontal="center" vertical="center"/>
    </xf>
    <xf numFmtId="0" fontId="33" fillId="0" borderId="0" xfId="49" quotePrefix="1" applyFont="1" applyAlignment="1">
      <alignment horizontal="center"/>
    </xf>
    <xf numFmtId="0" fontId="33" fillId="0" borderId="0" xfId="49" applyFont="1" applyAlignment="1">
      <alignment horizontal="left" vertical="center" wrapText="1"/>
    </xf>
    <xf numFmtId="0" fontId="36" fillId="0" borderId="0" xfId="0" applyFont="1" applyFill="1" applyAlignment="1">
      <alignment horizontal="left" vertical="top" wrapText="1"/>
    </xf>
    <xf numFmtId="0" fontId="36" fillId="0" borderId="0" xfId="0" applyFont="1" applyFill="1" applyAlignment="1">
      <alignment horizontal="left" vertical="center" wrapText="1"/>
    </xf>
  </cellXfs>
  <cellStyles count="59">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3" xfId="56" xr:uid="{00000000-0005-0000-0000-00002A000000}"/>
    <cellStyle name="Millares 2" xfId="52" xr:uid="{00000000-0005-0000-0000-00002B000000}"/>
    <cellStyle name="Neutral" xfId="8" builtinId="28" customBuiltin="1"/>
    <cellStyle name="Normal" xfId="0" builtinId="0"/>
    <cellStyle name="Normal 12" xfId="46" xr:uid="{00000000-0005-0000-0000-00002E000000}"/>
    <cellStyle name="Normal 15" xfId="47" xr:uid="{00000000-0005-0000-0000-00002F000000}"/>
    <cellStyle name="Normal 2" xfId="49" xr:uid="{00000000-0005-0000-0000-000030000000}"/>
    <cellStyle name="Normal 2 4" xfId="48" xr:uid="{00000000-0005-0000-0000-000031000000}"/>
    <cellStyle name="Normal 3" xfId="53" xr:uid="{00000000-0005-0000-0000-000032000000}"/>
    <cellStyle name="Normal 3 3" xfId="43" xr:uid="{00000000-0005-0000-0000-000033000000}"/>
    <cellStyle name="Normal_Estados Fiscal 1999" xfId="44" xr:uid="{00000000-0005-0000-0000-000034000000}"/>
    <cellStyle name="Notas" xfId="15" builtinId="10" customBuiltin="1"/>
    <cellStyle name="Porcentaje" xfId="57" builtinId="5"/>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4</xdr:col>
      <xdr:colOff>95249</xdr:colOff>
      <xdr:row>0</xdr:row>
      <xdr:rowOff>179917</xdr:rowOff>
    </xdr:from>
    <xdr:to>
      <xdr:col>9</xdr:col>
      <xdr:colOff>148166</xdr:colOff>
      <xdr:row>11</xdr:row>
      <xdr:rowOff>177826</xdr:rowOff>
    </xdr:to>
    <xdr:pic>
      <xdr:nvPicPr>
        <xdr:cNvPr id="4" name="Imagen 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2592916" y="179917"/>
          <a:ext cx="3915833" cy="22309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37</xdr:row>
      <xdr:rowOff>0</xdr:rowOff>
    </xdr:from>
    <xdr:to>
      <xdr:col>1</xdr:col>
      <xdr:colOff>2760345</xdr:colOff>
      <xdr:row>41</xdr:row>
      <xdr:rowOff>4286</xdr:rowOff>
    </xdr:to>
    <xdr:sp macro="" textlink="">
      <xdr:nvSpPr>
        <xdr:cNvPr id="2" name="Rectangle 1">
          <a:extLst>
            <a:ext uri="{FF2B5EF4-FFF2-40B4-BE49-F238E27FC236}">
              <a16:creationId xmlns:a16="http://schemas.microsoft.com/office/drawing/2014/main" id="{00000000-0008-0000-0200-000002000000}"/>
            </a:ext>
          </a:extLst>
        </xdr:cNvPr>
        <xdr:cNvSpPr/>
      </xdr:nvSpPr>
      <xdr:spPr>
        <a:xfrm>
          <a:off x="309563" y="7024688"/>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33</xdr:row>
      <xdr:rowOff>0</xdr:rowOff>
    </xdr:from>
    <xdr:to>
      <xdr:col>1</xdr:col>
      <xdr:colOff>2760345</xdr:colOff>
      <xdr:row>37</xdr:row>
      <xdr:rowOff>4286</xdr:rowOff>
    </xdr:to>
    <xdr:sp macro="" textlink="">
      <xdr:nvSpPr>
        <xdr:cNvPr id="2" name="Rectangle 1">
          <a:extLst>
            <a:ext uri="{FF2B5EF4-FFF2-40B4-BE49-F238E27FC236}">
              <a16:creationId xmlns:a16="http://schemas.microsoft.com/office/drawing/2014/main" id="{00000000-0008-0000-0300-000002000000}"/>
            </a:ext>
          </a:extLst>
        </xdr:cNvPr>
        <xdr:cNvSpPr/>
      </xdr:nvSpPr>
      <xdr:spPr>
        <a:xfrm>
          <a:off x="452438" y="6846094"/>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202406</xdr:colOff>
      <xdr:row>24</xdr:row>
      <xdr:rowOff>166686</xdr:rowOff>
    </xdr:from>
    <xdr:to>
      <xdr:col>2</xdr:col>
      <xdr:colOff>974407</xdr:colOff>
      <xdr:row>28</xdr:row>
      <xdr:rowOff>170972</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202406" y="6667499"/>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36</xdr:row>
      <xdr:rowOff>0</xdr:rowOff>
    </xdr:from>
    <xdr:to>
      <xdr:col>1</xdr:col>
      <xdr:colOff>2760345</xdr:colOff>
      <xdr:row>40</xdr:row>
      <xdr:rowOff>4286</xdr:rowOff>
    </xdr:to>
    <xdr:sp macro="" textlink="">
      <xdr:nvSpPr>
        <xdr:cNvPr id="4" name="Rectangle 3">
          <a:extLst>
            <a:ext uri="{FF2B5EF4-FFF2-40B4-BE49-F238E27FC236}">
              <a16:creationId xmlns:a16="http://schemas.microsoft.com/office/drawing/2014/main" id="{00000000-0008-0000-0500-000004000000}"/>
            </a:ext>
          </a:extLst>
        </xdr:cNvPr>
        <xdr:cNvSpPr/>
      </xdr:nvSpPr>
      <xdr:spPr>
        <a:xfrm>
          <a:off x="416719" y="7750969"/>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95</xdr:row>
      <xdr:rowOff>0</xdr:rowOff>
    </xdr:from>
    <xdr:to>
      <xdr:col>5</xdr:col>
      <xdr:colOff>326178</xdr:colOff>
      <xdr:row>99</xdr:row>
      <xdr:rowOff>51911</xdr:rowOff>
    </xdr:to>
    <xdr:sp macro="" textlink="">
      <xdr:nvSpPr>
        <xdr:cNvPr id="2" name="Rectangle 1">
          <a:extLst>
            <a:ext uri="{FF2B5EF4-FFF2-40B4-BE49-F238E27FC236}">
              <a16:creationId xmlns:a16="http://schemas.microsoft.com/office/drawing/2014/main" id="{00000000-0008-0000-0700-000002000000}"/>
            </a:ext>
          </a:extLst>
        </xdr:cNvPr>
        <xdr:cNvSpPr/>
      </xdr:nvSpPr>
      <xdr:spPr>
        <a:xfrm>
          <a:off x="476250" y="30056667"/>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136</xdr:row>
      <xdr:rowOff>179294</xdr:rowOff>
    </xdr:from>
    <xdr:to>
      <xdr:col>1</xdr:col>
      <xdr:colOff>2760345</xdr:colOff>
      <xdr:row>141</xdr:row>
      <xdr:rowOff>40705</xdr:rowOff>
    </xdr:to>
    <xdr:sp macro="" textlink="">
      <xdr:nvSpPr>
        <xdr:cNvPr id="3" name="Rectangle 2">
          <a:extLst>
            <a:ext uri="{FF2B5EF4-FFF2-40B4-BE49-F238E27FC236}">
              <a16:creationId xmlns:a16="http://schemas.microsoft.com/office/drawing/2014/main" id="{00000000-0008-0000-0800-000003000000}"/>
            </a:ext>
          </a:extLst>
        </xdr:cNvPr>
        <xdr:cNvSpPr/>
      </xdr:nvSpPr>
      <xdr:spPr>
        <a:xfrm>
          <a:off x="291353" y="28933588"/>
          <a:ext cx="2760345" cy="81391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23/04/2021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2.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3.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drawing" Target="../drawings/drawing4.xml"/><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drawing" Target="../drawings/drawing5.xml"/><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6.xml"/><Relationship Id="rId4" Type="http://schemas.openxmlformats.org/officeDocument/2006/relationships/printerSettings" Target="../printerSettings/printerSettings3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5" Type="http://schemas.openxmlformats.org/officeDocument/2006/relationships/drawing" Target="../drawings/drawing7.xml"/><Relationship Id="rId4" Type="http://schemas.openxmlformats.org/officeDocument/2006/relationships/printerSettings" Target="../printerSettings/printerSettings3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5"/>
  <sheetViews>
    <sheetView topLeftCell="A101" workbookViewId="0">
      <selection activeCell="C107" sqref="C107"/>
    </sheetView>
  </sheetViews>
  <sheetFormatPr baseColWidth="10" defaultColWidth="11.42578125" defaultRowHeight="12.75"/>
  <cols>
    <col min="1" max="1" width="63" style="133" bestFit="1" customWidth="1"/>
    <col min="2" max="2" width="20.140625" style="133" bestFit="1" customWidth="1"/>
    <col min="3" max="3" width="19.140625" style="284" bestFit="1" customWidth="1"/>
    <col min="4" max="4" width="11" style="133" bestFit="1" customWidth="1"/>
    <col min="5" max="251" width="8.85546875" style="132" customWidth="1"/>
    <col min="252" max="252" width="1" style="132" customWidth="1"/>
    <col min="253" max="253" width="17.28515625" style="132" customWidth="1"/>
    <col min="254" max="254" width="67.28515625" style="132" customWidth="1"/>
    <col min="255" max="255" width="28.42578125" style="132" customWidth="1"/>
    <col min="256" max="507" width="8.85546875" style="132" customWidth="1"/>
    <col min="508" max="508" width="1" style="132" customWidth="1"/>
    <col min="509" max="509" width="17.28515625" style="132" customWidth="1"/>
    <col min="510" max="510" width="67.28515625" style="132" customWidth="1"/>
    <col min="511" max="511" width="28.42578125" style="132" customWidth="1"/>
    <col min="512" max="763" width="8.85546875" style="132" customWidth="1"/>
    <col min="764" max="764" width="1" style="132" customWidth="1"/>
    <col min="765" max="765" width="17.28515625" style="132" customWidth="1"/>
    <col min="766" max="766" width="67.28515625" style="132" customWidth="1"/>
    <col min="767" max="767" width="28.42578125" style="132" customWidth="1"/>
    <col min="768" max="1019" width="8.85546875" style="132" customWidth="1"/>
    <col min="1020" max="1020" width="1" style="132" customWidth="1"/>
    <col min="1021" max="1021" width="17.28515625" style="132" customWidth="1"/>
    <col min="1022" max="1022" width="67.28515625" style="132" customWidth="1"/>
    <col min="1023" max="1023" width="28.42578125" style="132" customWidth="1"/>
    <col min="1024" max="1275" width="8.85546875" style="132" customWidth="1"/>
    <col min="1276" max="1276" width="1" style="132" customWidth="1"/>
    <col min="1277" max="1277" width="17.28515625" style="132" customWidth="1"/>
    <col min="1278" max="1278" width="67.28515625" style="132" customWidth="1"/>
    <col min="1279" max="1279" width="28.42578125" style="132" customWidth="1"/>
    <col min="1280" max="1531" width="8.85546875" style="132" customWidth="1"/>
    <col min="1532" max="1532" width="1" style="132" customWidth="1"/>
    <col min="1533" max="1533" width="17.28515625" style="132" customWidth="1"/>
    <col min="1534" max="1534" width="67.28515625" style="132" customWidth="1"/>
    <col min="1535" max="1535" width="28.42578125" style="132" customWidth="1"/>
    <col min="1536" max="1787" width="8.85546875" style="132" customWidth="1"/>
    <col min="1788" max="1788" width="1" style="132" customWidth="1"/>
    <col min="1789" max="1789" width="17.28515625" style="132" customWidth="1"/>
    <col min="1790" max="1790" width="67.28515625" style="132" customWidth="1"/>
    <col min="1791" max="1791" width="28.42578125" style="132" customWidth="1"/>
    <col min="1792" max="2043" width="8.85546875" style="132" customWidth="1"/>
    <col min="2044" max="2044" width="1" style="132" customWidth="1"/>
    <col min="2045" max="2045" width="17.28515625" style="132" customWidth="1"/>
    <col min="2046" max="2046" width="67.28515625" style="132" customWidth="1"/>
    <col min="2047" max="2047" width="28.42578125" style="132" customWidth="1"/>
    <col min="2048" max="2299" width="8.85546875" style="132" customWidth="1"/>
    <col min="2300" max="2300" width="1" style="132" customWidth="1"/>
    <col min="2301" max="2301" width="17.28515625" style="132" customWidth="1"/>
    <col min="2302" max="2302" width="67.28515625" style="132" customWidth="1"/>
    <col min="2303" max="2303" width="28.42578125" style="132" customWidth="1"/>
    <col min="2304" max="2555" width="8.85546875" style="132" customWidth="1"/>
    <col min="2556" max="2556" width="1" style="132" customWidth="1"/>
    <col min="2557" max="2557" width="17.28515625" style="132" customWidth="1"/>
    <col min="2558" max="2558" width="67.28515625" style="132" customWidth="1"/>
    <col min="2559" max="2559" width="28.42578125" style="132" customWidth="1"/>
    <col min="2560" max="2811" width="8.85546875" style="132" customWidth="1"/>
    <col min="2812" max="2812" width="1" style="132" customWidth="1"/>
    <col min="2813" max="2813" width="17.28515625" style="132" customWidth="1"/>
    <col min="2814" max="2814" width="67.28515625" style="132" customWidth="1"/>
    <col min="2815" max="2815" width="28.42578125" style="132" customWidth="1"/>
    <col min="2816" max="3067" width="8.85546875" style="132" customWidth="1"/>
    <col min="3068" max="3068" width="1" style="132" customWidth="1"/>
    <col min="3069" max="3069" width="17.28515625" style="132" customWidth="1"/>
    <col min="3070" max="3070" width="67.28515625" style="132" customWidth="1"/>
    <col min="3071" max="3071" width="28.42578125" style="132" customWidth="1"/>
    <col min="3072" max="3323" width="8.85546875" style="132" customWidth="1"/>
    <col min="3324" max="3324" width="1" style="132" customWidth="1"/>
    <col min="3325" max="3325" width="17.28515625" style="132" customWidth="1"/>
    <col min="3326" max="3326" width="67.28515625" style="132" customWidth="1"/>
    <col min="3327" max="3327" width="28.42578125" style="132" customWidth="1"/>
    <col min="3328" max="3579" width="8.85546875" style="132" customWidth="1"/>
    <col min="3580" max="3580" width="1" style="132" customWidth="1"/>
    <col min="3581" max="3581" width="17.28515625" style="132" customWidth="1"/>
    <col min="3582" max="3582" width="67.28515625" style="132" customWidth="1"/>
    <col min="3583" max="3583" width="28.42578125" style="132" customWidth="1"/>
    <col min="3584" max="3835" width="8.85546875" style="132" customWidth="1"/>
    <col min="3836" max="3836" width="1" style="132" customWidth="1"/>
    <col min="3837" max="3837" width="17.28515625" style="132" customWidth="1"/>
    <col min="3838" max="3838" width="67.28515625" style="132" customWidth="1"/>
    <col min="3839" max="3839" width="28.42578125" style="132" customWidth="1"/>
    <col min="3840" max="4091" width="8.85546875" style="132" customWidth="1"/>
    <col min="4092" max="4092" width="1" style="132" customWidth="1"/>
    <col min="4093" max="4093" width="17.28515625" style="132" customWidth="1"/>
    <col min="4094" max="4094" width="67.28515625" style="132" customWidth="1"/>
    <col min="4095" max="4095" width="28.42578125" style="132" customWidth="1"/>
    <col min="4096" max="4347" width="8.85546875" style="132" customWidth="1"/>
    <col min="4348" max="4348" width="1" style="132" customWidth="1"/>
    <col min="4349" max="4349" width="17.28515625" style="132" customWidth="1"/>
    <col min="4350" max="4350" width="67.28515625" style="132" customWidth="1"/>
    <col min="4351" max="4351" width="28.42578125" style="132" customWidth="1"/>
    <col min="4352" max="4603" width="8.85546875" style="132" customWidth="1"/>
    <col min="4604" max="4604" width="1" style="132" customWidth="1"/>
    <col min="4605" max="4605" width="17.28515625" style="132" customWidth="1"/>
    <col min="4606" max="4606" width="67.28515625" style="132" customWidth="1"/>
    <col min="4607" max="4607" width="28.42578125" style="132" customWidth="1"/>
    <col min="4608" max="4859" width="8.85546875" style="132" customWidth="1"/>
    <col min="4860" max="4860" width="1" style="132" customWidth="1"/>
    <col min="4861" max="4861" width="17.28515625" style="132" customWidth="1"/>
    <col min="4862" max="4862" width="67.28515625" style="132" customWidth="1"/>
    <col min="4863" max="4863" width="28.42578125" style="132" customWidth="1"/>
    <col min="4864" max="5115" width="8.85546875" style="132" customWidth="1"/>
    <col min="5116" max="5116" width="1" style="132" customWidth="1"/>
    <col min="5117" max="5117" width="17.28515625" style="132" customWidth="1"/>
    <col min="5118" max="5118" width="67.28515625" style="132" customWidth="1"/>
    <col min="5119" max="5119" width="28.42578125" style="132" customWidth="1"/>
    <col min="5120" max="5371" width="8.85546875" style="132" customWidth="1"/>
    <col min="5372" max="5372" width="1" style="132" customWidth="1"/>
    <col min="5373" max="5373" width="17.28515625" style="132" customWidth="1"/>
    <col min="5374" max="5374" width="67.28515625" style="132" customWidth="1"/>
    <col min="5375" max="5375" width="28.42578125" style="132" customWidth="1"/>
    <col min="5376" max="5627" width="8.85546875" style="132" customWidth="1"/>
    <col min="5628" max="5628" width="1" style="132" customWidth="1"/>
    <col min="5629" max="5629" width="17.28515625" style="132" customWidth="1"/>
    <col min="5630" max="5630" width="67.28515625" style="132" customWidth="1"/>
    <col min="5631" max="5631" width="28.42578125" style="132" customWidth="1"/>
    <col min="5632" max="5883" width="8.85546875" style="132" customWidth="1"/>
    <col min="5884" max="5884" width="1" style="132" customWidth="1"/>
    <col min="5885" max="5885" width="17.28515625" style="132" customWidth="1"/>
    <col min="5886" max="5886" width="67.28515625" style="132" customWidth="1"/>
    <col min="5887" max="5887" width="28.42578125" style="132" customWidth="1"/>
    <col min="5888" max="6139" width="8.85546875" style="132" customWidth="1"/>
    <col min="6140" max="6140" width="1" style="132" customWidth="1"/>
    <col min="6141" max="6141" width="17.28515625" style="132" customWidth="1"/>
    <col min="6142" max="6142" width="67.28515625" style="132" customWidth="1"/>
    <col min="6143" max="6143" width="28.42578125" style="132" customWidth="1"/>
    <col min="6144" max="6395" width="8.85546875" style="132" customWidth="1"/>
    <col min="6396" max="6396" width="1" style="132" customWidth="1"/>
    <col min="6397" max="6397" width="17.28515625" style="132" customWidth="1"/>
    <col min="6398" max="6398" width="67.28515625" style="132" customWidth="1"/>
    <col min="6399" max="6399" width="28.42578125" style="132" customWidth="1"/>
    <col min="6400" max="6651" width="8.85546875" style="132" customWidth="1"/>
    <col min="6652" max="6652" width="1" style="132" customWidth="1"/>
    <col min="6653" max="6653" width="17.28515625" style="132" customWidth="1"/>
    <col min="6654" max="6654" width="67.28515625" style="132" customWidth="1"/>
    <col min="6655" max="6655" width="28.42578125" style="132" customWidth="1"/>
    <col min="6656" max="6907" width="8.85546875" style="132" customWidth="1"/>
    <col min="6908" max="6908" width="1" style="132" customWidth="1"/>
    <col min="6909" max="6909" width="17.28515625" style="132" customWidth="1"/>
    <col min="6910" max="6910" width="67.28515625" style="132" customWidth="1"/>
    <col min="6911" max="6911" width="28.42578125" style="132" customWidth="1"/>
    <col min="6912" max="7163" width="8.85546875" style="132" customWidth="1"/>
    <col min="7164" max="7164" width="1" style="132" customWidth="1"/>
    <col min="7165" max="7165" width="17.28515625" style="132" customWidth="1"/>
    <col min="7166" max="7166" width="67.28515625" style="132" customWidth="1"/>
    <col min="7167" max="7167" width="28.42578125" style="132" customWidth="1"/>
    <col min="7168" max="7419" width="8.85546875" style="132" customWidth="1"/>
    <col min="7420" max="7420" width="1" style="132" customWidth="1"/>
    <col min="7421" max="7421" width="17.28515625" style="132" customWidth="1"/>
    <col min="7422" max="7422" width="67.28515625" style="132" customWidth="1"/>
    <col min="7423" max="7423" width="28.42578125" style="132" customWidth="1"/>
    <col min="7424" max="7675" width="8.85546875" style="132" customWidth="1"/>
    <col min="7676" max="7676" width="1" style="132" customWidth="1"/>
    <col min="7677" max="7677" width="17.28515625" style="132" customWidth="1"/>
    <col min="7678" max="7678" width="67.28515625" style="132" customWidth="1"/>
    <col min="7679" max="7679" width="28.42578125" style="132" customWidth="1"/>
    <col min="7680" max="7931" width="8.85546875" style="132" customWidth="1"/>
    <col min="7932" max="7932" width="1" style="132" customWidth="1"/>
    <col min="7933" max="7933" width="17.28515625" style="132" customWidth="1"/>
    <col min="7934" max="7934" width="67.28515625" style="132" customWidth="1"/>
    <col min="7935" max="7935" width="28.42578125" style="132" customWidth="1"/>
    <col min="7936" max="8187" width="8.85546875" style="132" customWidth="1"/>
    <col min="8188" max="8188" width="1" style="132" customWidth="1"/>
    <col min="8189" max="8189" width="17.28515625" style="132" customWidth="1"/>
    <col min="8190" max="8190" width="67.28515625" style="132" customWidth="1"/>
    <col min="8191" max="8191" width="28.42578125" style="132" customWidth="1"/>
    <col min="8192" max="8443" width="8.85546875" style="132" customWidth="1"/>
    <col min="8444" max="8444" width="1" style="132" customWidth="1"/>
    <col min="8445" max="8445" width="17.28515625" style="132" customWidth="1"/>
    <col min="8446" max="8446" width="67.28515625" style="132" customWidth="1"/>
    <col min="8447" max="8447" width="28.42578125" style="132" customWidth="1"/>
    <col min="8448" max="8699" width="8.85546875" style="132" customWidth="1"/>
    <col min="8700" max="8700" width="1" style="132" customWidth="1"/>
    <col min="8701" max="8701" width="17.28515625" style="132" customWidth="1"/>
    <col min="8702" max="8702" width="67.28515625" style="132" customWidth="1"/>
    <col min="8703" max="8703" width="28.42578125" style="132" customWidth="1"/>
    <col min="8704" max="8955" width="8.85546875" style="132" customWidth="1"/>
    <col min="8956" max="8956" width="1" style="132" customWidth="1"/>
    <col min="8957" max="8957" width="17.28515625" style="132" customWidth="1"/>
    <col min="8958" max="8958" width="67.28515625" style="132" customWidth="1"/>
    <col min="8959" max="8959" width="28.42578125" style="132" customWidth="1"/>
    <col min="8960" max="9211" width="8.85546875" style="132" customWidth="1"/>
    <col min="9212" max="9212" width="1" style="132" customWidth="1"/>
    <col min="9213" max="9213" width="17.28515625" style="132" customWidth="1"/>
    <col min="9214" max="9214" width="67.28515625" style="132" customWidth="1"/>
    <col min="9215" max="9215" width="28.42578125" style="132" customWidth="1"/>
    <col min="9216" max="9467" width="8.85546875" style="132" customWidth="1"/>
    <col min="9468" max="9468" width="1" style="132" customWidth="1"/>
    <col min="9469" max="9469" width="17.28515625" style="132" customWidth="1"/>
    <col min="9470" max="9470" width="67.28515625" style="132" customWidth="1"/>
    <col min="9471" max="9471" width="28.42578125" style="132" customWidth="1"/>
    <col min="9472" max="9723" width="8.85546875" style="132" customWidth="1"/>
    <col min="9724" max="9724" width="1" style="132" customWidth="1"/>
    <col min="9725" max="9725" width="17.28515625" style="132" customWidth="1"/>
    <col min="9726" max="9726" width="67.28515625" style="132" customWidth="1"/>
    <col min="9727" max="9727" width="28.42578125" style="132" customWidth="1"/>
    <col min="9728" max="9979" width="8.85546875" style="132" customWidth="1"/>
    <col min="9980" max="9980" width="1" style="132" customWidth="1"/>
    <col min="9981" max="9981" width="17.28515625" style="132" customWidth="1"/>
    <col min="9982" max="9982" width="67.28515625" style="132" customWidth="1"/>
    <col min="9983" max="9983" width="28.42578125" style="132" customWidth="1"/>
    <col min="9984" max="10235" width="8.85546875" style="132" customWidth="1"/>
    <col min="10236" max="10236" width="1" style="132" customWidth="1"/>
    <col min="10237" max="10237" width="17.28515625" style="132" customWidth="1"/>
    <col min="10238" max="10238" width="67.28515625" style="132" customWidth="1"/>
    <col min="10239" max="10239" width="28.42578125" style="132" customWidth="1"/>
    <col min="10240" max="10491" width="8.85546875" style="132" customWidth="1"/>
    <col min="10492" max="10492" width="1" style="132" customWidth="1"/>
    <col min="10493" max="10493" width="17.28515625" style="132" customWidth="1"/>
    <col min="10494" max="10494" width="67.28515625" style="132" customWidth="1"/>
    <col min="10495" max="10495" width="28.42578125" style="132" customWidth="1"/>
    <col min="10496" max="10747" width="8.85546875" style="132" customWidth="1"/>
    <col min="10748" max="10748" width="1" style="132" customWidth="1"/>
    <col min="10749" max="10749" width="17.28515625" style="132" customWidth="1"/>
    <col min="10750" max="10750" width="67.28515625" style="132" customWidth="1"/>
    <col min="10751" max="10751" width="28.42578125" style="132" customWidth="1"/>
    <col min="10752" max="11003" width="8.85546875" style="132" customWidth="1"/>
    <col min="11004" max="11004" width="1" style="132" customWidth="1"/>
    <col min="11005" max="11005" width="17.28515625" style="132" customWidth="1"/>
    <col min="11006" max="11006" width="67.28515625" style="132" customWidth="1"/>
    <col min="11007" max="11007" width="28.42578125" style="132" customWidth="1"/>
    <col min="11008" max="11259" width="8.85546875" style="132" customWidth="1"/>
    <col min="11260" max="11260" width="1" style="132" customWidth="1"/>
    <col min="11261" max="11261" width="17.28515625" style="132" customWidth="1"/>
    <col min="11262" max="11262" width="67.28515625" style="132" customWidth="1"/>
    <col min="11263" max="11263" width="28.42578125" style="132" customWidth="1"/>
    <col min="11264" max="11515" width="8.85546875" style="132" customWidth="1"/>
    <col min="11516" max="11516" width="1" style="132" customWidth="1"/>
    <col min="11517" max="11517" width="17.28515625" style="132" customWidth="1"/>
    <col min="11518" max="11518" width="67.28515625" style="132" customWidth="1"/>
    <col min="11519" max="11519" width="28.42578125" style="132" customWidth="1"/>
    <col min="11520" max="11771" width="8.85546875" style="132" customWidth="1"/>
    <col min="11772" max="11772" width="1" style="132" customWidth="1"/>
    <col min="11773" max="11773" width="17.28515625" style="132" customWidth="1"/>
    <col min="11774" max="11774" width="67.28515625" style="132" customWidth="1"/>
    <col min="11775" max="11775" width="28.42578125" style="132" customWidth="1"/>
    <col min="11776" max="12027" width="8.85546875" style="132" customWidth="1"/>
    <col min="12028" max="12028" width="1" style="132" customWidth="1"/>
    <col min="12029" max="12029" width="17.28515625" style="132" customWidth="1"/>
    <col min="12030" max="12030" width="67.28515625" style="132" customWidth="1"/>
    <col min="12031" max="12031" width="28.42578125" style="132" customWidth="1"/>
    <col min="12032" max="12283" width="8.85546875" style="132" customWidth="1"/>
    <col min="12284" max="12284" width="1" style="132" customWidth="1"/>
    <col min="12285" max="12285" width="17.28515625" style="132" customWidth="1"/>
    <col min="12286" max="12286" width="67.28515625" style="132" customWidth="1"/>
    <col min="12287" max="12287" width="28.42578125" style="132" customWidth="1"/>
    <col min="12288" max="12539" width="8.85546875" style="132" customWidth="1"/>
    <col min="12540" max="12540" width="1" style="132" customWidth="1"/>
    <col min="12541" max="12541" width="17.28515625" style="132" customWidth="1"/>
    <col min="12542" max="12542" width="67.28515625" style="132" customWidth="1"/>
    <col min="12543" max="12543" width="28.42578125" style="132" customWidth="1"/>
    <col min="12544" max="12795" width="8.85546875" style="132" customWidth="1"/>
    <col min="12796" max="12796" width="1" style="132" customWidth="1"/>
    <col min="12797" max="12797" width="17.28515625" style="132" customWidth="1"/>
    <col min="12798" max="12798" width="67.28515625" style="132" customWidth="1"/>
    <col min="12799" max="12799" width="28.42578125" style="132" customWidth="1"/>
    <col min="12800" max="13051" width="8.85546875" style="132" customWidth="1"/>
    <col min="13052" max="13052" width="1" style="132" customWidth="1"/>
    <col min="13053" max="13053" width="17.28515625" style="132" customWidth="1"/>
    <col min="13054" max="13054" width="67.28515625" style="132" customWidth="1"/>
    <col min="13055" max="13055" width="28.42578125" style="132" customWidth="1"/>
    <col min="13056" max="13307" width="8.85546875" style="132" customWidth="1"/>
    <col min="13308" max="13308" width="1" style="132" customWidth="1"/>
    <col min="13309" max="13309" width="17.28515625" style="132" customWidth="1"/>
    <col min="13310" max="13310" width="67.28515625" style="132" customWidth="1"/>
    <col min="13311" max="13311" width="28.42578125" style="132" customWidth="1"/>
    <col min="13312" max="13563" width="8.85546875" style="132" customWidth="1"/>
    <col min="13564" max="13564" width="1" style="132" customWidth="1"/>
    <col min="13565" max="13565" width="17.28515625" style="132" customWidth="1"/>
    <col min="13566" max="13566" width="67.28515625" style="132" customWidth="1"/>
    <col min="13567" max="13567" width="28.42578125" style="132" customWidth="1"/>
    <col min="13568" max="13819" width="8.85546875" style="132" customWidth="1"/>
    <col min="13820" max="13820" width="1" style="132" customWidth="1"/>
    <col min="13821" max="13821" width="17.28515625" style="132" customWidth="1"/>
    <col min="13822" max="13822" width="67.28515625" style="132" customWidth="1"/>
    <col min="13823" max="13823" width="28.42578125" style="132" customWidth="1"/>
    <col min="13824" max="14075" width="8.85546875" style="132" customWidth="1"/>
    <col min="14076" max="14076" width="1" style="132" customWidth="1"/>
    <col min="14077" max="14077" width="17.28515625" style="132" customWidth="1"/>
    <col min="14078" max="14078" width="67.28515625" style="132" customWidth="1"/>
    <col min="14079" max="14079" width="28.42578125" style="132" customWidth="1"/>
    <col min="14080" max="14331" width="8.85546875" style="132" customWidth="1"/>
    <col min="14332" max="14332" width="1" style="132" customWidth="1"/>
    <col min="14333" max="14333" width="17.28515625" style="132" customWidth="1"/>
    <col min="14334" max="14334" width="67.28515625" style="132" customWidth="1"/>
    <col min="14335" max="14335" width="28.42578125" style="132" customWidth="1"/>
    <col min="14336" max="14587" width="8.85546875" style="132" customWidth="1"/>
    <col min="14588" max="14588" width="1" style="132" customWidth="1"/>
    <col min="14589" max="14589" width="17.28515625" style="132" customWidth="1"/>
    <col min="14590" max="14590" width="67.28515625" style="132" customWidth="1"/>
    <col min="14591" max="14591" width="28.42578125" style="132" customWidth="1"/>
    <col min="14592" max="14843" width="8.85546875" style="132" customWidth="1"/>
    <col min="14844" max="14844" width="1" style="132" customWidth="1"/>
    <col min="14845" max="14845" width="17.28515625" style="132" customWidth="1"/>
    <col min="14846" max="14846" width="67.28515625" style="132" customWidth="1"/>
    <col min="14847" max="14847" width="28.42578125" style="132" customWidth="1"/>
    <col min="14848" max="15099" width="8.85546875" style="132" customWidth="1"/>
    <col min="15100" max="15100" width="1" style="132" customWidth="1"/>
    <col min="15101" max="15101" width="17.28515625" style="132" customWidth="1"/>
    <col min="15102" max="15102" width="67.28515625" style="132" customWidth="1"/>
    <col min="15103" max="15103" width="28.42578125" style="132" customWidth="1"/>
    <col min="15104" max="15355" width="8.85546875" style="132" customWidth="1"/>
    <col min="15356" max="15356" width="1" style="132" customWidth="1"/>
    <col min="15357" max="15357" width="17.28515625" style="132" customWidth="1"/>
    <col min="15358" max="15358" width="67.28515625" style="132" customWidth="1"/>
    <col min="15359" max="15359" width="28.42578125" style="132" customWidth="1"/>
    <col min="15360" max="15611" width="8.85546875" style="132" customWidth="1"/>
    <col min="15612" max="15612" width="1" style="132" customWidth="1"/>
    <col min="15613" max="15613" width="17.28515625" style="132" customWidth="1"/>
    <col min="15614" max="15614" width="67.28515625" style="132" customWidth="1"/>
    <col min="15615" max="15615" width="28.42578125" style="132" customWidth="1"/>
    <col min="15616" max="15867" width="8.85546875" style="132" customWidth="1"/>
    <col min="15868" max="15868" width="1" style="132" customWidth="1"/>
    <col min="15869" max="15869" width="17.28515625" style="132" customWidth="1"/>
    <col min="15870" max="15870" width="67.28515625" style="132" customWidth="1"/>
    <col min="15871" max="15871" width="28.42578125" style="132" customWidth="1"/>
    <col min="15872" max="16123" width="8.85546875" style="132" customWidth="1"/>
    <col min="16124" max="16124" width="1" style="132" customWidth="1"/>
    <col min="16125" max="16125" width="17.28515625" style="132" customWidth="1"/>
    <col min="16126" max="16126" width="67.28515625" style="132" customWidth="1"/>
    <col min="16127" max="16127" width="28.42578125" style="132" customWidth="1"/>
    <col min="16128" max="16384" width="8.85546875" style="132" customWidth="1"/>
  </cols>
  <sheetData>
    <row r="1" spans="1:4" ht="19.5" customHeight="1">
      <c r="A1" s="279" t="s">
        <v>191</v>
      </c>
      <c r="B1" s="279" t="s">
        <v>192</v>
      </c>
      <c r="C1" s="286"/>
    </row>
    <row r="2" spans="1:4" ht="20.65" customHeight="1">
      <c r="A2" s="279" t="s">
        <v>110</v>
      </c>
      <c r="B2" s="279" t="s">
        <v>193</v>
      </c>
      <c r="C2" s="286"/>
    </row>
    <row r="3" spans="1:4" ht="15" customHeight="1">
      <c r="A3" s="280" t="s">
        <v>111</v>
      </c>
      <c r="B3" s="280" t="s">
        <v>111</v>
      </c>
      <c r="C3" s="287" t="s">
        <v>112</v>
      </c>
    </row>
    <row r="4" spans="1:4" ht="15.75" customHeight="1">
      <c r="A4" s="280" t="s">
        <v>13</v>
      </c>
      <c r="B4" s="280" t="s">
        <v>113</v>
      </c>
      <c r="C4" s="287"/>
    </row>
    <row r="5" spans="1:4" ht="16.5" customHeight="1">
      <c r="A5" s="281" t="s">
        <v>114</v>
      </c>
      <c r="B5" s="281" t="s">
        <v>115</v>
      </c>
      <c r="C5" s="359">
        <v>3922600.97</v>
      </c>
      <c r="D5" s="219"/>
    </row>
    <row r="6" spans="1:4" ht="16.5" customHeight="1">
      <c r="A6" s="281" t="s">
        <v>116</v>
      </c>
      <c r="B6" s="281" t="s">
        <v>117</v>
      </c>
      <c r="C6" s="359">
        <v>572840.29</v>
      </c>
      <c r="D6" s="219"/>
    </row>
    <row r="7" spans="1:4" ht="16.5" customHeight="1">
      <c r="A7" s="281" t="s">
        <v>194</v>
      </c>
      <c r="B7" s="281" t="s">
        <v>118</v>
      </c>
      <c r="C7" s="359">
        <v>572840.29</v>
      </c>
      <c r="D7" s="219"/>
    </row>
    <row r="8" spans="1:4" ht="16.5" customHeight="1">
      <c r="A8" s="281" t="s">
        <v>195</v>
      </c>
      <c r="B8" s="281" t="s">
        <v>119</v>
      </c>
      <c r="C8" s="359">
        <v>572840.29</v>
      </c>
      <c r="D8" s="219"/>
    </row>
    <row r="9" spans="1:4" ht="16.5" customHeight="1">
      <c r="A9" s="281" t="s">
        <v>196</v>
      </c>
      <c r="B9" s="281" t="s">
        <v>197</v>
      </c>
      <c r="C9" s="359">
        <v>572840.29</v>
      </c>
      <c r="D9" s="219"/>
    </row>
    <row r="10" spans="1:4" ht="16.5" customHeight="1">
      <c r="A10" s="281" t="s">
        <v>120</v>
      </c>
      <c r="B10" s="281" t="s">
        <v>121</v>
      </c>
      <c r="C10" s="359">
        <v>3349760.68</v>
      </c>
      <c r="D10" s="219"/>
    </row>
    <row r="11" spans="1:4" ht="16.5" customHeight="1">
      <c r="A11" s="281" t="s">
        <v>198</v>
      </c>
      <c r="B11" s="281" t="s">
        <v>122</v>
      </c>
      <c r="C11" s="359">
        <v>3349760.68</v>
      </c>
      <c r="D11" s="219"/>
    </row>
    <row r="12" spans="1:4" ht="16.5" customHeight="1">
      <c r="A12" s="281" t="s">
        <v>199</v>
      </c>
      <c r="B12" s="281" t="s">
        <v>200</v>
      </c>
      <c r="C12" s="359">
        <v>475760.39</v>
      </c>
      <c r="D12" s="219"/>
    </row>
    <row r="13" spans="1:4" ht="16.5" customHeight="1">
      <c r="A13" s="281" t="s">
        <v>201</v>
      </c>
      <c r="B13" s="281" t="s">
        <v>202</v>
      </c>
      <c r="C13" s="359">
        <v>28438.87</v>
      </c>
      <c r="D13" s="219"/>
    </row>
    <row r="14" spans="1:4" ht="16.5" customHeight="1">
      <c r="A14" s="281" t="s">
        <v>203</v>
      </c>
      <c r="B14" s="281" t="s">
        <v>204</v>
      </c>
      <c r="C14" s="359">
        <v>25297.68</v>
      </c>
      <c r="D14" s="219"/>
    </row>
    <row r="15" spans="1:4" ht="16.5" customHeight="1">
      <c r="A15" s="281" t="s">
        <v>295</v>
      </c>
      <c r="B15" s="281" t="s">
        <v>296</v>
      </c>
      <c r="C15" s="359">
        <v>54815.48</v>
      </c>
      <c r="D15" s="219"/>
    </row>
    <row r="16" spans="1:4" ht="16.5" customHeight="1">
      <c r="A16" s="281" t="s">
        <v>297</v>
      </c>
      <c r="B16" s="281" t="s">
        <v>298</v>
      </c>
      <c r="C16" s="359">
        <v>42851.92</v>
      </c>
      <c r="D16" s="219"/>
    </row>
    <row r="17" spans="1:4" ht="16.5" customHeight="1">
      <c r="A17" s="281" t="s">
        <v>299</v>
      </c>
      <c r="B17" s="281" t="s">
        <v>300</v>
      </c>
      <c r="C17" s="359">
        <v>104319.24</v>
      </c>
      <c r="D17" s="219"/>
    </row>
    <row r="18" spans="1:4" ht="16.5" customHeight="1">
      <c r="A18" s="281" t="s">
        <v>301</v>
      </c>
      <c r="B18" s="281" t="s">
        <v>302</v>
      </c>
      <c r="C18" s="359">
        <v>73639.100000000006</v>
      </c>
      <c r="D18" s="219"/>
    </row>
    <row r="19" spans="1:4" ht="16.5" customHeight="1">
      <c r="A19" s="281" t="s">
        <v>303</v>
      </c>
      <c r="B19" s="281" t="s">
        <v>304</v>
      </c>
      <c r="C19" s="359">
        <v>146398.1</v>
      </c>
      <c r="D19" s="219"/>
    </row>
    <row r="20" spans="1:4" ht="16.5" customHeight="1">
      <c r="A20" s="281" t="s">
        <v>305</v>
      </c>
      <c r="B20" s="281" t="s">
        <v>306</v>
      </c>
      <c r="C20" s="359">
        <v>102254.11</v>
      </c>
      <c r="D20" s="219"/>
    </row>
    <row r="21" spans="1:4" ht="16.5" customHeight="1">
      <c r="A21" s="281" t="s">
        <v>307</v>
      </c>
      <c r="B21" s="281" t="s">
        <v>308</v>
      </c>
      <c r="C21" s="359">
        <v>102254.11</v>
      </c>
      <c r="D21" s="219"/>
    </row>
    <row r="22" spans="1:4" ht="16.5" customHeight="1">
      <c r="A22" s="281" t="s">
        <v>123</v>
      </c>
      <c r="B22" s="281" t="s">
        <v>124</v>
      </c>
      <c r="C22" s="359">
        <v>2771746.18</v>
      </c>
      <c r="D22" s="219"/>
    </row>
    <row r="23" spans="1:4" ht="16.5" customHeight="1">
      <c r="A23" s="281" t="s">
        <v>205</v>
      </c>
      <c r="B23" s="281" t="s">
        <v>125</v>
      </c>
      <c r="C23" s="359">
        <v>50100.31</v>
      </c>
      <c r="D23" s="219"/>
    </row>
    <row r="24" spans="1:4" ht="16.5" customHeight="1">
      <c r="A24" s="281" t="s">
        <v>206</v>
      </c>
      <c r="B24" s="281" t="s">
        <v>207</v>
      </c>
      <c r="C24" s="359">
        <v>151422.89000000001</v>
      </c>
      <c r="D24" s="219"/>
    </row>
    <row r="25" spans="1:4" ht="16.5" customHeight="1">
      <c r="A25" s="281" t="s">
        <v>208</v>
      </c>
      <c r="B25" s="281" t="s">
        <v>126</v>
      </c>
      <c r="C25" s="359">
        <v>50359.28</v>
      </c>
      <c r="D25" s="219"/>
    </row>
    <row r="26" spans="1:4" ht="16.5" customHeight="1">
      <c r="A26" s="281" t="s">
        <v>209</v>
      </c>
      <c r="B26" s="281" t="s">
        <v>127</v>
      </c>
      <c r="C26" s="359">
        <v>50523.09</v>
      </c>
      <c r="D26" s="219"/>
    </row>
    <row r="27" spans="1:4" ht="16.5" customHeight="1">
      <c r="A27" s="281" t="s">
        <v>210</v>
      </c>
      <c r="B27" s="281" t="s">
        <v>128</v>
      </c>
      <c r="C27" s="359">
        <v>50436.26</v>
      </c>
      <c r="D27" s="219"/>
    </row>
    <row r="28" spans="1:4" ht="16.5" customHeight="1">
      <c r="A28" s="281" t="s">
        <v>211</v>
      </c>
      <c r="B28" s="281" t="s">
        <v>129</v>
      </c>
      <c r="C28" s="359">
        <v>50359.040000000001</v>
      </c>
      <c r="D28" s="219"/>
    </row>
    <row r="29" spans="1:4" ht="16.5" customHeight="1">
      <c r="A29" s="281" t="s">
        <v>309</v>
      </c>
      <c r="B29" s="281" t="s">
        <v>310</v>
      </c>
      <c r="C29" s="359">
        <v>50358.85</v>
      </c>
      <c r="D29" s="219"/>
    </row>
    <row r="30" spans="1:4" ht="16.5" customHeight="1">
      <c r="A30" s="281" t="s">
        <v>311</v>
      </c>
      <c r="B30" s="281" t="s">
        <v>312</v>
      </c>
      <c r="C30" s="359">
        <v>50358.85</v>
      </c>
      <c r="D30" s="219"/>
    </row>
    <row r="31" spans="1:4" ht="16.5" customHeight="1">
      <c r="A31" s="281" t="s">
        <v>313</v>
      </c>
      <c r="B31" s="281" t="s">
        <v>314</v>
      </c>
      <c r="C31" s="359">
        <v>50358.85</v>
      </c>
      <c r="D31" s="219"/>
    </row>
    <row r="32" spans="1:4" ht="16.5" customHeight="1">
      <c r="A32" s="281" t="s">
        <v>315</v>
      </c>
      <c r="B32" s="281" t="s">
        <v>316</v>
      </c>
      <c r="C32" s="359">
        <v>50358.85</v>
      </c>
      <c r="D32" s="219"/>
    </row>
    <row r="33" spans="1:4" ht="16.5" customHeight="1">
      <c r="A33" s="281" t="s">
        <v>317</v>
      </c>
      <c r="B33" s="281" t="s">
        <v>318</v>
      </c>
      <c r="C33" s="359">
        <v>50358.85</v>
      </c>
      <c r="D33" s="219"/>
    </row>
    <row r="34" spans="1:4" ht="16.5" customHeight="1">
      <c r="A34" s="281" t="s">
        <v>319</v>
      </c>
      <c r="B34" s="281" t="s">
        <v>320</v>
      </c>
      <c r="C34" s="359">
        <v>50522.09</v>
      </c>
      <c r="D34" s="219"/>
    </row>
    <row r="35" spans="1:4" ht="16.5" customHeight="1">
      <c r="A35" s="281" t="s">
        <v>321</v>
      </c>
      <c r="B35" s="281" t="s">
        <v>322</v>
      </c>
      <c r="C35" s="359">
        <v>50522.09</v>
      </c>
      <c r="D35" s="219"/>
    </row>
    <row r="36" spans="1:4" ht="16.5" customHeight="1">
      <c r="A36" s="281" t="s">
        <v>323</v>
      </c>
      <c r="B36" s="281" t="s">
        <v>324</v>
      </c>
      <c r="C36" s="359">
        <v>50521.37</v>
      </c>
      <c r="D36" s="219"/>
    </row>
    <row r="37" spans="1:4" ht="16.5" customHeight="1">
      <c r="A37" s="281" t="s">
        <v>325</v>
      </c>
      <c r="B37" s="281" t="s">
        <v>326</v>
      </c>
      <c r="C37" s="359">
        <v>50521.37</v>
      </c>
      <c r="D37" s="219"/>
    </row>
    <row r="38" spans="1:4" ht="16.5" customHeight="1">
      <c r="A38" s="281" t="s">
        <v>327</v>
      </c>
      <c r="B38" s="281" t="s">
        <v>328</v>
      </c>
      <c r="C38" s="359">
        <v>50521.37</v>
      </c>
      <c r="D38" s="219"/>
    </row>
    <row r="39" spans="1:4" ht="16.5" customHeight="1">
      <c r="A39" s="281" t="s">
        <v>329</v>
      </c>
      <c r="B39" s="281" t="s">
        <v>330</v>
      </c>
      <c r="C39" s="359">
        <v>50521.37</v>
      </c>
      <c r="D39" s="219"/>
    </row>
    <row r="40" spans="1:4" ht="16.5" customHeight="1">
      <c r="A40" s="281" t="s">
        <v>331</v>
      </c>
      <c r="B40" s="281" t="s">
        <v>332</v>
      </c>
      <c r="C40" s="359">
        <v>50433.13</v>
      </c>
      <c r="D40" s="219"/>
    </row>
    <row r="41" spans="1:4" ht="16.5" customHeight="1">
      <c r="A41" s="281" t="s">
        <v>333</v>
      </c>
      <c r="B41" s="281" t="s">
        <v>334</v>
      </c>
      <c r="C41" s="359">
        <v>50433.13</v>
      </c>
      <c r="D41" s="219"/>
    </row>
    <row r="42" spans="1:4" ht="16.5" customHeight="1">
      <c r="A42" s="281" t="s">
        <v>335</v>
      </c>
      <c r="B42" s="281" t="s">
        <v>336</v>
      </c>
      <c r="C42" s="359">
        <v>50411.08</v>
      </c>
      <c r="D42" s="219"/>
    </row>
    <row r="43" spans="1:4" ht="16.5" customHeight="1">
      <c r="A43" s="281" t="s">
        <v>337</v>
      </c>
      <c r="B43" s="281" t="s">
        <v>338</v>
      </c>
      <c r="C43" s="359">
        <v>50411.08</v>
      </c>
      <c r="D43" s="219"/>
    </row>
    <row r="44" spans="1:4" ht="16.5" customHeight="1">
      <c r="A44" s="281" t="s">
        <v>339</v>
      </c>
      <c r="B44" s="281" t="s">
        <v>340</v>
      </c>
      <c r="C44" s="359">
        <v>50411.08</v>
      </c>
      <c r="D44" s="219"/>
    </row>
    <row r="45" spans="1:4" ht="16.5" customHeight="1">
      <c r="A45" s="281" t="s">
        <v>341</v>
      </c>
      <c r="B45" s="281" t="s">
        <v>342</v>
      </c>
      <c r="C45" s="359">
        <v>50411.08</v>
      </c>
      <c r="D45" s="219"/>
    </row>
    <row r="46" spans="1:4" ht="16.5" customHeight="1">
      <c r="A46" s="281" t="s">
        <v>343</v>
      </c>
      <c r="B46" s="281" t="s">
        <v>344</v>
      </c>
      <c r="C46" s="359">
        <v>100822.16</v>
      </c>
      <c r="D46" s="219"/>
    </row>
    <row r="47" spans="1:4" ht="16.5" customHeight="1">
      <c r="A47" s="281" t="s">
        <v>345</v>
      </c>
      <c r="B47" s="281" t="s">
        <v>346</v>
      </c>
      <c r="C47" s="359">
        <v>100822.16</v>
      </c>
      <c r="D47" s="219"/>
    </row>
    <row r="48" spans="1:4" ht="16.5" customHeight="1">
      <c r="A48" s="281" t="s">
        <v>347</v>
      </c>
      <c r="B48" s="281" t="s">
        <v>348</v>
      </c>
      <c r="C48" s="359">
        <v>50400.49</v>
      </c>
      <c r="D48" s="219"/>
    </row>
    <row r="49" spans="1:4" ht="16.5" customHeight="1">
      <c r="A49" s="281" t="s">
        <v>349</v>
      </c>
      <c r="B49" s="281" t="s">
        <v>350</v>
      </c>
      <c r="C49" s="359">
        <v>50400.49</v>
      </c>
      <c r="D49" s="219"/>
    </row>
    <row r="50" spans="1:4" ht="16.5" customHeight="1">
      <c r="A50" s="281" t="s">
        <v>351</v>
      </c>
      <c r="B50" s="281" t="s">
        <v>352</v>
      </c>
      <c r="C50" s="359">
        <v>50400.49</v>
      </c>
      <c r="D50" s="219"/>
    </row>
    <row r="51" spans="1:4" ht="16.5" customHeight="1">
      <c r="A51" s="281" t="s">
        <v>353</v>
      </c>
      <c r="B51" s="281" t="s">
        <v>354</v>
      </c>
      <c r="C51" s="359">
        <v>50335.26</v>
      </c>
      <c r="D51" s="219"/>
    </row>
    <row r="52" spans="1:4" ht="16.5" customHeight="1">
      <c r="A52" s="281" t="s">
        <v>355</v>
      </c>
      <c r="B52" s="281" t="s">
        <v>356</v>
      </c>
      <c r="C52" s="359">
        <v>50335.26</v>
      </c>
      <c r="D52" s="219"/>
    </row>
    <row r="53" spans="1:4" ht="16.5" customHeight="1">
      <c r="A53" s="281" t="s">
        <v>357</v>
      </c>
      <c r="B53" s="281" t="s">
        <v>358</v>
      </c>
      <c r="C53" s="359">
        <v>50335.26</v>
      </c>
      <c r="D53" s="219"/>
    </row>
    <row r="54" spans="1:4" ht="16.5" customHeight="1">
      <c r="A54" s="281" t="s">
        <v>359</v>
      </c>
      <c r="B54" s="281" t="s">
        <v>360</v>
      </c>
      <c r="C54" s="359">
        <v>25256.35</v>
      </c>
      <c r="D54" s="219"/>
    </row>
    <row r="55" spans="1:4" ht="16.5" customHeight="1">
      <c r="A55" s="281" t="s">
        <v>361</v>
      </c>
      <c r="B55" s="281" t="s">
        <v>362</v>
      </c>
      <c r="C55" s="359">
        <v>25256.35</v>
      </c>
      <c r="D55" s="219"/>
    </row>
    <row r="56" spans="1:4" ht="16.5" customHeight="1">
      <c r="A56" s="281" t="s">
        <v>363</v>
      </c>
      <c r="B56" s="281" t="s">
        <v>364</v>
      </c>
      <c r="C56" s="359">
        <v>25256.35</v>
      </c>
      <c r="D56" s="219"/>
    </row>
    <row r="57" spans="1:4" ht="16.5" customHeight="1">
      <c r="A57" s="281" t="s">
        <v>365</v>
      </c>
      <c r="B57" s="281" t="s">
        <v>366</v>
      </c>
      <c r="C57" s="359">
        <v>25256.35</v>
      </c>
      <c r="D57" s="219"/>
    </row>
    <row r="58" spans="1:4" ht="16.5" customHeight="1">
      <c r="A58" s="281" t="s">
        <v>367</v>
      </c>
      <c r="B58" s="281" t="s">
        <v>368</v>
      </c>
      <c r="C58" s="359">
        <v>25256.35</v>
      </c>
      <c r="D58" s="219"/>
    </row>
    <row r="59" spans="1:4" ht="16.5" customHeight="1">
      <c r="A59" s="281" t="s">
        <v>369</v>
      </c>
      <c r="B59" s="281" t="s">
        <v>370</v>
      </c>
      <c r="C59" s="359">
        <v>25256.35</v>
      </c>
      <c r="D59" s="219"/>
    </row>
    <row r="60" spans="1:4" ht="16.5" customHeight="1">
      <c r="A60" s="281" t="s">
        <v>371</v>
      </c>
      <c r="B60" s="281" t="s">
        <v>372</v>
      </c>
      <c r="C60" s="359">
        <v>25256.35</v>
      </c>
      <c r="D60" s="219"/>
    </row>
    <row r="61" spans="1:4" ht="16.5" customHeight="1">
      <c r="A61" s="281" t="s">
        <v>373</v>
      </c>
      <c r="B61" s="281" t="s">
        <v>374</v>
      </c>
      <c r="C61" s="359">
        <v>25256.35</v>
      </c>
      <c r="D61" s="219"/>
    </row>
    <row r="62" spans="1:4" ht="16.5" customHeight="1">
      <c r="A62" s="281" t="s">
        <v>375</v>
      </c>
      <c r="B62" s="281" t="s">
        <v>376</v>
      </c>
      <c r="C62" s="359">
        <v>25256.35</v>
      </c>
      <c r="D62" s="219"/>
    </row>
    <row r="63" spans="1:4" ht="16.5" customHeight="1">
      <c r="A63" s="281" t="s">
        <v>377</v>
      </c>
      <c r="B63" s="281" t="s">
        <v>378</v>
      </c>
      <c r="C63" s="359">
        <v>25256.35</v>
      </c>
      <c r="D63" s="219"/>
    </row>
    <row r="64" spans="1:4" ht="16.5" customHeight="1">
      <c r="A64" s="281" t="s">
        <v>379</v>
      </c>
      <c r="B64" s="281" t="s">
        <v>380</v>
      </c>
      <c r="C64" s="359">
        <v>25256.35</v>
      </c>
      <c r="D64" s="219"/>
    </row>
    <row r="65" spans="1:4" ht="16.5" customHeight="1">
      <c r="A65" s="281" t="s">
        <v>381</v>
      </c>
      <c r="B65" s="281" t="s">
        <v>382</v>
      </c>
      <c r="C65" s="359">
        <v>25256.35</v>
      </c>
      <c r="D65" s="219"/>
    </row>
    <row r="66" spans="1:4" ht="16.5" customHeight="1">
      <c r="A66" s="281" t="s">
        <v>383</v>
      </c>
      <c r="B66" s="281" t="s">
        <v>384</v>
      </c>
      <c r="C66" s="359">
        <v>25256.35</v>
      </c>
      <c r="D66" s="219"/>
    </row>
    <row r="67" spans="1:4" ht="16.5" customHeight="1">
      <c r="A67" s="281" t="s">
        <v>385</v>
      </c>
      <c r="B67" s="281" t="s">
        <v>386</v>
      </c>
      <c r="C67" s="359">
        <v>25256.35</v>
      </c>
      <c r="D67" s="219"/>
    </row>
    <row r="68" spans="1:4" ht="16.5" customHeight="1">
      <c r="A68" s="281" t="s">
        <v>387</v>
      </c>
      <c r="B68" s="281" t="s">
        <v>388</v>
      </c>
      <c r="C68" s="359">
        <v>25256.35</v>
      </c>
      <c r="D68" s="219"/>
    </row>
    <row r="69" spans="1:4" ht="16.5" customHeight="1">
      <c r="A69" s="281" t="s">
        <v>389</v>
      </c>
      <c r="B69" s="281" t="s">
        <v>390</v>
      </c>
      <c r="C69" s="359">
        <v>25256.35</v>
      </c>
      <c r="D69" s="219"/>
    </row>
    <row r="70" spans="1:4" ht="16.5" customHeight="1">
      <c r="A70" s="281" t="s">
        <v>391</v>
      </c>
      <c r="B70" s="281" t="s">
        <v>392</v>
      </c>
      <c r="C70" s="359">
        <v>25120.87</v>
      </c>
      <c r="D70" s="219"/>
    </row>
    <row r="71" spans="1:4" ht="16.5" customHeight="1">
      <c r="A71" s="281" t="s">
        <v>393</v>
      </c>
      <c r="B71" s="281" t="s">
        <v>394</v>
      </c>
      <c r="C71" s="359">
        <v>25120.87</v>
      </c>
      <c r="D71" s="219"/>
    </row>
    <row r="72" spans="1:4" ht="16.5" customHeight="1">
      <c r="A72" s="281" t="s">
        <v>395</v>
      </c>
      <c r="B72" s="281" t="s">
        <v>396</v>
      </c>
      <c r="C72" s="359">
        <v>25120.87</v>
      </c>
      <c r="D72" s="219"/>
    </row>
    <row r="73" spans="1:4" ht="16.5" customHeight="1">
      <c r="A73" s="281" t="s">
        <v>397</v>
      </c>
      <c r="B73" s="281" t="s">
        <v>398</v>
      </c>
      <c r="C73" s="359">
        <v>25120.87</v>
      </c>
      <c r="D73" s="219"/>
    </row>
    <row r="74" spans="1:4" ht="16.5" customHeight="1">
      <c r="A74" s="281" t="s">
        <v>399</v>
      </c>
      <c r="B74" s="281" t="s">
        <v>400</v>
      </c>
      <c r="C74" s="359">
        <v>25120.87</v>
      </c>
      <c r="D74" s="219"/>
    </row>
    <row r="75" spans="1:4" ht="16.5" customHeight="1">
      <c r="A75" s="281" t="s">
        <v>401</v>
      </c>
      <c r="B75" s="281" t="s">
        <v>402</v>
      </c>
      <c r="C75" s="359">
        <v>25120.87</v>
      </c>
      <c r="D75" s="219"/>
    </row>
    <row r="76" spans="1:4" ht="16.5" customHeight="1">
      <c r="A76" s="281" t="s">
        <v>403</v>
      </c>
      <c r="B76" s="281" t="s">
        <v>404</v>
      </c>
      <c r="C76" s="359">
        <v>50241.73</v>
      </c>
      <c r="D76" s="219"/>
    </row>
    <row r="77" spans="1:4" ht="16.5" customHeight="1">
      <c r="A77" s="281" t="s">
        <v>405</v>
      </c>
      <c r="B77" s="281" t="s">
        <v>406</v>
      </c>
      <c r="C77" s="359">
        <v>50241.73</v>
      </c>
      <c r="D77" s="219"/>
    </row>
    <row r="78" spans="1:4" ht="16.5" customHeight="1">
      <c r="A78" s="281" t="s">
        <v>407</v>
      </c>
      <c r="B78" s="281" t="s">
        <v>408</v>
      </c>
      <c r="C78" s="359">
        <v>25136.43</v>
      </c>
      <c r="D78" s="219"/>
    </row>
    <row r="79" spans="1:4" ht="16.5" customHeight="1">
      <c r="A79" s="281" t="s">
        <v>409</v>
      </c>
      <c r="B79" s="281" t="s">
        <v>410</v>
      </c>
      <c r="C79" s="359">
        <v>25136.43</v>
      </c>
      <c r="D79" s="219"/>
    </row>
    <row r="80" spans="1:4" ht="16.5" customHeight="1">
      <c r="A80" s="281" t="s">
        <v>411</v>
      </c>
      <c r="B80" s="281" t="s">
        <v>412</v>
      </c>
      <c r="C80" s="359">
        <v>25136.43</v>
      </c>
      <c r="D80" s="219"/>
    </row>
    <row r="81" spans="1:4" ht="16.5" customHeight="1">
      <c r="A81" s="281" t="s">
        <v>413</v>
      </c>
      <c r="B81" s="281" t="s">
        <v>414</v>
      </c>
      <c r="C81" s="359">
        <v>25136.43</v>
      </c>
      <c r="D81" s="219"/>
    </row>
    <row r="82" spans="1:4" ht="16.5" customHeight="1">
      <c r="A82" s="281" t="s">
        <v>415</v>
      </c>
      <c r="B82" s="281" t="s">
        <v>416</v>
      </c>
      <c r="C82" s="359">
        <v>50272.87</v>
      </c>
      <c r="D82" s="219"/>
    </row>
    <row r="83" spans="1:4" ht="17.25" customHeight="1">
      <c r="A83" s="281" t="s">
        <v>417</v>
      </c>
      <c r="B83" s="281" t="s">
        <v>418</v>
      </c>
      <c r="C83" s="359">
        <v>50272.87</v>
      </c>
      <c r="D83" s="219"/>
    </row>
    <row r="84" spans="1:4" ht="16.5" customHeight="1">
      <c r="A84" s="281" t="s">
        <v>419</v>
      </c>
      <c r="B84" s="281" t="s">
        <v>420</v>
      </c>
      <c r="C84" s="359">
        <v>50272.87</v>
      </c>
      <c r="D84" s="219"/>
    </row>
    <row r="85" spans="1:4" ht="16.5" customHeight="1">
      <c r="A85" s="281" t="s">
        <v>421</v>
      </c>
      <c r="B85" s="281" t="s">
        <v>422</v>
      </c>
      <c r="C85" s="359">
        <v>25146.16</v>
      </c>
      <c r="D85" s="219"/>
    </row>
    <row r="86" spans="1:4" ht="16.5" customHeight="1">
      <c r="A86" s="281" t="s">
        <v>423</v>
      </c>
      <c r="B86" s="281" t="s">
        <v>424</v>
      </c>
      <c r="C86" s="359">
        <v>25146.16</v>
      </c>
      <c r="D86" s="219"/>
    </row>
    <row r="87" spans="1:4" ht="16.5" customHeight="1">
      <c r="A87" s="281" t="s">
        <v>425</v>
      </c>
      <c r="B87" s="281" t="s">
        <v>426</v>
      </c>
      <c r="C87" s="359">
        <v>25146.16</v>
      </c>
      <c r="D87" s="219"/>
    </row>
    <row r="88" spans="1:4" ht="16.5" customHeight="1">
      <c r="A88" s="281" t="s">
        <v>427</v>
      </c>
      <c r="B88" s="281" t="s">
        <v>428</v>
      </c>
      <c r="C88" s="359">
        <v>25146.16</v>
      </c>
      <c r="D88" s="219"/>
    </row>
    <row r="89" spans="1:4" ht="16.5" customHeight="1">
      <c r="A89" s="281" t="s">
        <v>130</v>
      </c>
      <c r="B89" s="281" t="s">
        <v>131</v>
      </c>
      <c r="C89" s="359">
        <v>4062.76</v>
      </c>
      <c r="D89" s="219"/>
    </row>
    <row r="90" spans="1:4" ht="16.5" customHeight="1">
      <c r="A90" s="281" t="s">
        <v>132</v>
      </c>
      <c r="B90" s="281" t="s">
        <v>133</v>
      </c>
      <c r="C90" s="359">
        <v>4062.76</v>
      </c>
      <c r="D90" s="219"/>
    </row>
    <row r="91" spans="1:4" ht="16.5" customHeight="1">
      <c r="A91" s="281" t="s">
        <v>134</v>
      </c>
      <c r="B91" s="281" t="s">
        <v>135</v>
      </c>
      <c r="C91" s="359">
        <v>4062.76</v>
      </c>
      <c r="D91" s="219"/>
    </row>
    <row r="92" spans="1:4" ht="16.5" customHeight="1">
      <c r="A92" s="281" t="s">
        <v>136</v>
      </c>
      <c r="B92" s="281" t="s">
        <v>137</v>
      </c>
      <c r="C92" s="359">
        <v>3693.41</v>
      </c>
      <c r="D92" s="219"/>
    </row>
    <row r="93" spans="1:4" ht="16.5" customHeight="1">
      <c r="A93" s="281" t="s">
        <v>226</v>
      </c>
      <c r="B93" s="281" t="s">
        <v>138</v>
      </c>
      <c r="C93" s="359">
        <v>369.35</v>
      </c>
      <c r="D93" s="219"/>
    </row>
    <row r="94" spans="1:4" ht="16.5" customHeight="1">
      <c r="A94" s="281" t="s">
        <v>139</v>
      </c>
      <c r="B94" s="281" t="s">
        <v>140</v>
      </c>
      <c r="C94" s="359">
        <v>3900328.15</v>
      </c>
      <c r="D94" s="219"/>
    </row>
    <row r="95" spans="1:4" ht="16.5" customHeight="1">
      <c r="A95" s="281" t="s">
        <v>141</v>
      </c>
      <c r="B95" s="281" t="s">
        <v>142</v>
      </c>
      <c r="C95" s="359">
        <v>3900328.15</v>
      </c>
      <c r="D95" s="219"/>
    </row>
    <row r="96" spans="1:4" ht="16.5" customHeight="1">
      <c r="A96" s="281" t="s">
        <v>143</v>
      </c>
      <c r="B96" s="281" t="s">
        <v>144</v>
      </c>
      <c r="C96" s="359">
        <v>4398602.08</v>
      </c>
      <c r="D96" s="219"/>
    </row>
    <row r="97" spans="1:4" ht="16.5" customHeight="1">
      <c r="A97" s="281" t="s">
        <v>429</v>
      </c>
      <c r="B97" s="281" t="s">
        <v>430</v>
      </c>
      <c r="C97" s="359">
        <v>-498273.93</v>
      </c>
      <c r="D97" s="219"/>
    </row>
    <row r="98" spans="1:4" ht="16.5" customHeight="1">
      <c r="A98" s="281" t="s">
        <v>145</v>
      </c>
      <c r="B98" s="281" t="s">
        <v>146</v>
      </c>
      <c r="C98" s="359">
        <v>18210.060000000001</v>
      </c>
      <c r="D98" s="219"/>
    </row>
    <row r="99" spans="1:4" ht="16.5" customHeight="1">
      <c r="A99" s="281" t="s">
        <v>147</v>
      </c>
      <c r="B99" s="281" t="s">
        <v>148</v>
      </c>
      <c r="C99" s="359">
        <v>10295.1</v>
      </c>
      <c r="D99" s="219"/>
    </row>
    <row r="100" spans="1:4" ht="16.5" customHeight="1">
      <c r="A100" s="281" t="s">
        <v>149</v>
      </c>
      <c r="B100" s="281" t="s">
        <v>150</v>
      </c>
      <c r="C100" s="359">
        <v>10295.1</v>
      </c>
      <c r="D100" s="219"/>
    </row>
    <row r="101" spans="1:4" ht="16.5" customHeight="1">
      <c r="A101" s="281" t="s">
        <v>151</v>
      </c>
      <c r="B101" s="281" t="s">
        <v>152</v>
      </c>
      <c r="C101" s="359">
        <v>10295.1</v>
      </c>
      <c r="D101" s="219"/>
    </row>
    <row r="102" spans="1:4" ht="16.5" customHeight="1">
      <c r="A102" s="281" t="s">
        <v>153</v>
      </c>
      <c r="B102" s="281" t="s">
        <v>154</v>
      </c>
      <c r="C102" s="359">
        <v>9359.1</v>
      </c>
      <c r="D102" s="219"/>
    </row>
    <row r="103" spans="1:4" ht="16.5" customHeight="1">
      <c r="A103" s="281" t="s">
        <v>153</v>
      </c>
      <c r="B103" s="281" t="s">
        <v>154</v>
      </c>
      <c r="C103" s="281" t="s">
        <v>431</v>
      </c>
      <c r="D103" s="219"/>
    </row>
    <row r="104" spans="1:4" ht="16.5" customHeight="1">
      <c r="A104" s="281" t="s">
        <v>227</v>
      </c>
      <c r="B104" s="281" t="s">
        <v>155</v>
      </c>
      <c r="C104" s="359">
        <v>936</v>
      </c>
      <c r="D104" s="219"/>
    </row>
    <row r="105" spans="1:4" ht="16.5" customHeight="1">
      <c r="A105" s="281" t="s">
        <v>227</v>
      </c>
      <c r="B105" s="281" t="s">
        <v>155</v>
      </c>
      <c r="C105" s="281" t="s">
        <v>431</v>
      </c>
      <c r="D105" s="219"/>
    </row>
    <row r="106" spans="1:4" ht="16.5" customHeight="1">
      <c r="A106" s="281" t="s">
        <v>156</v>
      </c>
      <c r="B106" s="281" t="s">
        <v>157</v>
      </c>
      <c r="C106" s="359">
        <v>28505.16</v>
      </c>
      <c r="D106" s="219"/>
    </row>
    <row r="107" spans="1:4" ht="16.5" customHeight="1">
      <c r="A107" s="281" t="s">
        <v>432</v>
      </c>
      <c r="B107" s="281" t="s">
        <v>433</v>
      </c>
      <c r="C107" s="359">
        <v>12149.72</v>
      </c>
      <c r="D107" s="219"/>
    </row>
    <row r="108" spans="1:4" ht="16.5" customHeight="1">
      <c r="A108" s="281" t="s">
        <v>434</v>
      </c>
      <c r="B108" s="281" t="s">
        <v>435</v>
      </c>
      <c r="C108" s="359">
        <v>1990.16</v>
      </c>
      <c r="D108" s="219"/>
    </row>
    <row r="109" spans="1:4" ht="16.5" customHeight="1">
      <c r="A109" s="281" t="s">
        <v>434</v>
      </c>
      <c r="B109" s="281" t="s">
        <v>435</v>
      </c>
      <c r="C109" s="281" t="s">
        <v>431</v>
      </c>
      <c r="D109" s="219"/>
    </row>
    <row r="110" spans="1:4" ht="16.5" customHeight="1">
      <c r="A110" s="281" t="s">
        <v>436</v>
      </c>
      <c r="B110" s="281" t="s">
        <v>437</v>
      </c>
      <c r="C110" s="359">
        <v>10159.56</v>
      </c>
      <c r="D110" s="219"/>
    </row>
    <row r="111" spans="1:4" ht="16.5" customHeight="1">
      <c r="A111" s="281" t="s">
        <v>436</v>
      </c>
      <c r="B111" s="281" t="s">
        <v>437</v>
      </c>
      <c r="C111" s="281" t="s">
        <v>431</v>
      </c>
      <c r="D111" s="219"/>
    </row>
    <row r="112" spans="1:4" ht="16.5" customHeight="1">
      <c r="A112" s="281" t="s">
        <v>158</v>
      </c>
      <c r="B112" s="281" t="s">
        <v>159</v>
      </c>
      <c r="C112" s="359">
        <v>64.53</v>
      </c>
      <c r="D112" s="219"/>
    </row>
    <row r="113" spans="1:4" ht="16.5" customHeight="1">
      <c r="A113" s="281" t="s">
        <v>160</v>
      </c>
      <c r="B113" s="281" t="s">
        <v>161</v>
      </c>
      <c r="C113" s="359">
        <v>64.53</v>
      </c>
      <c r="D113" s="219"/>
    </row>
    <row r="114" spans="1:4" ht="16.5" customHeight="1">
      <c r="A114" s="281" t="s">
        <v>160</v>
      </c>
      <c r="B114" s="281" t="s">
        <v>161</v>
      </c>
      <c r="C114" s="281" t="s">
        <v>431</v>
      </c>
      <c r="D114" s="219"/>
    </row>
    <row r="115" spans="1:4" ht="16.5" customHeight="1">
      <c r="A115" s="281" t="s">
        <v>162</v>
      </c>
      <c r="B115" s="281" t="s">
        <v>163</v>
      </c>
      <c r="C115" s="359">
        <v>16290.91</v>
      </c>
      <c r="D115" s="219"/>
    </row>
    <row r="116" spans="1:4" ht="16.5" customHeight="1">
      <c r="A116" s="281" t="s">
        <v>228</v>
      </c>
      <c r="B116" s="281" t="s">
        <v>229</v>
      </c>
      <c r="C116" s="359">
        <v>4543.71</v>
      </c>
      <c r="D116" s="219"/>
    </row>
    <row r="117" spans="1:4" ht="16.5" customHeight="1">
      <c r="A117" s="281" t="s">
        <v>228</v>
      </c>
      <c r="B117" s="281" t="s">
        <v>229</v>
      </c>
      <c r="C117" s="281" t="s">
        <v>431</v>
      </c>
      <c r="D117" s="219"/>
    </row>
    <row r="118" spans="1:4" ht="16.5" customHeight="1">
      <c r="A118" s="281" t="s">
        <v>438</v>
      </c>
      <c r="B118" s="281" t="s">
        <v>439</v>
      </c>
      <c r="C118" s="359">
        <v>934.26</v>
      </c>
      <c r="D118" s="219"/>
    </row>
    <row r="119" spans="1:4" ht="16.5" customHeight="1">
      <c r="A119" s="281" t="s">
        <v>438</v>
      </c>
      <c r="B119" s="281" t="s">
        <v>439</v>
      </c>
      <c r="C119" s="281" t="s">
        <v>431</v>
      </c>
      <c r="D119" s="219"/>
    </row>
    <row r="120" spans="1:4" ht="16.5" customHeight="1">
      <c r="A120" s="281" t="s">
        <v>164</v>
      </c>
      <c r="B120" s="281" t="s">
        <v>165</v>
      </c>
      <c r="C120" s="359">
        <v>10812.94</v>
      </c>
      <c r="D120" s="219"/>
    </row>
    <row r="121" spans="1:4" ht="16.5" customHeight="1">
      <c r="A121" s="281" t="s">
        <v>164</v>
      </c>
      <c r="B121" s="281" t="s">
        <v>165</v>
      </c>
      <c r="C121" s="281" t="s">
        <v>431</v>
      </c>
      <c r="D121" s="219"/>
    </row>
    <row r="122" spans="1:4" ht="16.5" customHeight="1">
      <c r="A122" s="282" t="s">
        <v>166</v>
      </c>
      <c r="B122" s="282"/>
      <c r="C122" s="360">
        <v>4431170</v>
      </c>
      <c r="D122" s="219"/>
    </row>
    <row r="123" spans="1:4" ht="16.5" customHeight="1">
      <c r="A123" s="282" t="s">
        <v>167</v>
      </c>
      <c r="B123" s="282"/>
      <c r="C123" s="360">
        <v>4431170</v>
      </c>
      <c r="D123" s="219"/>
    </row>
    <row r="124" spans="1:4" ht="16.5" customHeight="1">
      <c r="A124" s="110"/>
      <c r="B124" s="218"/>
      <c r="C124" s="283"/>
      <c r="D124" s="219"/>
    </row>
    <row r="125" spans="1:4" ht="16.5" customHeight="1">
      <c r="A125" s="110"/>
      <c r="B125" s="218"/>
      <c r="C125" s="283"/>
      <c r="D125" s="219"/>
    </row>
    <row r="126" spans="1:4" ht="16.5" customHeight="1">
      <c r="A126" s="110"/>
      <c r="B126" s="218"/>
      <c r="C126" s="283"/>
      <c r="D126" s="219"/>
    </row>
    <row r="127" spans="1:4" ht="16.5" customHeight="1">
      <c r="A127" s="110"/>
      <c r="B127" s="218"/>
      <c r="C127" s="283"/>
      <c r="D127" s="219"/>
    </row>
    <row r="128" spans="1:4" ht="16.5" customHeight="1">
      <c r="A128" s="110"/>
      <c r="B128" s="218"/>
      <c r="C128" s="283"/>
      <c r="D128" s="219"/>
    </row>
    <row r="129" spans="1:4" ht="16.5" customHeight="1">
      <c r="A129" s="110"/>
      <c r="B129" s="218"/>
      <c r="C129" s="283"/>
      <c r="D129" s="219"/>
    </row>
    <row r="130" spans="1:4" ht="16.5" customHeight="1">
      <c r="A130" s="110"/>
      <c r="B130" s="218"/>
      <c r="C130" s="283"/>
      <c r="D130" s="219"/>
    </row>
    <row r="131" spans="1:4" ht="16.5" customHeight="1">
      <c r="A131" s="110"/>
      <c r="B131" s="218"/>
      <c r="C131" s="283"/>
      <c r="D131" s="219"/>
    </row>
    <row r="132" spans="1:4" ht="16.5" customHeight="1">
      <c r="A132" s="110"/>
      <c r="B132" s="218"/>
      <c r="C132" s="283"/>
      <c r="D132" s="219"/>
    </row>
    <row r="133" spans="1:4" ht="16.5" customHeight="1">
      <c r="A133" s="110"/>
      <c r="B133" s="218"/>
      <c r="C133" s="283"/>
      <c r="D133" s="219"/>
    </row>
    <row r="134" spans="1:4" ht="16.5" customHeight="1">
      <c r="A134" s="110"/>
      <c r="B134" s="218"/>
      <c r="C134" s="283"/>
      <c r="D134" s="219"/>
    </row>
    <row r="135" spans="1:4" ht="16.5" customHeight="1">
      <c r="A135" s="110"/>
      <c r="B135" s="218"/>
      <c r="C135" s="283"/>
      <c r="D135" s="219"/>
    </row>
    <row r="136" spans="1:4" ht="16.5" customHeight="1">
      <c r="A136" s="110"/>
      <c r="B136" s="218"/>
      <c r="C136" s="283"/>
      <c r="D136" s="219"/>
    </row>
    <row r="137" spans="1:4" ht="16.5" customHeight="1">
      <c r="A137" s="110"/>
      <c r="B137" s="218"/>
      <c r="C137" s="283"/>
      <c r="D137" s="219"/>
    </row>
    <row r="138" spans="1:4" ht="16.5" customHeight="1">
      <c r="A138" s="110"/>
      <c r="B138" s="218"/>
      <c r="C138" s="283"/>
      <c r="D138" s="219"/>
    </row>
    <row r="139" spans="1:4" ht="16.5" customHeight="1">
      <c r="A139" s="110"/>
      <c r="B139" s="218"/>
      <c r="C139" s="283"/>
      <c r="D139" s="219"/>
    </row>
    <row r="140" spans="1:4" ht="16.5" customHeight="1">
      <c r="A140" s="110"/>
      <c r="B140" s="218"/>
      <c r="C140" s="283"/>
      <c r="D140" s="219"/>
    </row>
    <row r="141" spans="1:4" ht="16.5" customHeight="1">
      <c r="A141" s="110"/>
      <c r="B141" s="218"/>
      <c r="C141" s="283"/>
      <c r="D141" s="219"/>
    </row>
    <row r="142" spans="1:4" ht="16.5" customHeight="1">
      <c r="A142" s="110"/>
      <c r="B142" s="218"/>
      <c r="C142" s="283"/>
      <c r="D142" s="219"/>
    </row>
    <row r="143" spans="1:4" ht="16.5" customHeight="1">
      <c r="A143" s="110"/>
      <c r="B143" s="218"/>
      <c r="C143" s="283"/>
      <c r="D143" s="219"/>
    </row>
    <row r="144" spans="1:4" ht="16.5" customHeight="1">
      <c r="A144" s="110"/>
      <c r="B144" s="218"/>
      <c r="C144" s="283"/>
      <c r="D144" s="219"/>
    </row>
    <row r="145" spans="1:4" ht="16.5" customHeight="1">
      <c r="A145" s="110"/>
      <c r="B145" s="218"/>
      <c r="C145" s="283"/>
      <c r="D145" s="219"/>
    </row>
    <row r="146" spans="1:4" ht="16.5" customHeight="1">
      <c r="A146" s="110"/>
      <c r="B146" s="218"/>
      <c r="C146" s="283"/>
      <c r="D146" s="219"/>
    </row>
    <row r="147" spans="1:4" ht="16.5" customHeight="1">
      <c r="A147" s="110"/>
      <c r="B147" s="218"/>
      <c r="C147" s="283"/>
      <c r="D147" s="219"/>
    </row>
    <row r="148" spans="1:4" ht="16.5" customHeight="1">
      <c r="A148" s="110"/>
      <c r="B148" s="218"/>
      <c r="C148" s="283"/>
      <c r="D148" s="219"/>
    </row>
    <row r="149" spans="1:4" ht="16.5" customHeight="1">
      <c r="A149" s="110"/>
      <c r="B149" s="218"/>
      <c r="C149" s="283"/>
      <c r="D149" s="219"/>
    </row>
    <row r="150" spans="1:4" ht="16.5" customHeight="1">
      <c r="A150" s="110"/>
      <c r="B150" s="218"/>
      <c r="C150" s="283"/>
      <c r="D150" s="219"/>
    </row>
    <row r="151" spans="1:4" ht="16.5" customHeight="1">
      <c r="A151" s="110"/>
      <c r="B151" s="218"/>
      <c r="C151" s="283"/>
      <c r="D151" s="219"/>
    </row>
    <row r="152" spans="1:4" ht="16.5" customHeight="1">
      <c r="A152" s="110"/>
      <c r="B152" s="218"/>
      <c r="C152" s="283"/>
      <c r="D152" s="219"/>
    </row>
    <row r="153" spans="1:4" ht="16.5" customHeight="1">
      <c r="A153" s="110"/>
      <c r="B153" s="218"/>
      <c r="C153" s="283"/>
      <c r="D153" s="219"/>
    </row>
    <row r="154" spans="1:4" ht="16.5" customHeight="1">
      <c r="A154" s="110"/>
      <c r="B154" s="218"/>
      <c r="C154" s="283"/>
      <c r="D154" s="219"/>
    </row>
    <row r="155" spans="1:4" ht="16.5" customHeight="1">
      <c r="A155" s="110"/>
      <c r="B155" s="218"/>
      <c r="C155" s="283"/>
      <c r="D155" s="219"/>
    </row>
    <row r="156" spans="1:4" ht="16.5" customHeight="1">
      <c r="A156" s="110"/>
      <c r="B156" s="218"/>
      <c r="C156" s="283"/>
      <c r="D156" s="219"/>
    </row>
    <row r="157" spans="1:4" ht="16.5" customHeight="1">
      <c r="A157" s="110"/>
      <c r="B157" s="218"/>
      <c r="C157" s="283"/>
      <c r="D157" s="219"/>
    </row>
    <row r="158" spans="1:4" ht="16.5" customHeight="1">
      <c r="A158" s="110"/>
      <c r="B158" s="218"/>
      <c r="C158" s="283"/>
      <c r="D158" s="219"/>
    </row>
    <row r="159" spans="1:4" ht="16.5" customHeight="1">
      <c r="A159" s="110"/>
      <c r="B159" s="218"/>
      <c r="C159" s="283"/>
      <c r="D159" s="219"/>
    </row>
    <row r="160" spans="1:4" ht="16.5" customHeight="1">
      <c r="A160" s="110"/>
      <c r="B160" s="218"/>
      <c r="C160" s="283"/>
      <c r="D160" s="219"/>
    </row>
    <row r="161" spans="1:4" ht="16.5" customHeight="1">
      <c r="A161" s="110"/>
      <c r="B161" s="218"/>
      <c r="C161" s="283"/>
      <c r="D161" s="219"/>
    </row>
    <row r="162" spans="1:4" ht="16.5" customHeight="1">
      <c r="A162" s="110"/>
      <c r="B162" s="218"/>
      <c r="C162" s="283"/>
      <c r="D162" s="219"/>
    </row>
    <row r="163" spans="1:4" ht="16.5" customHeight="1">
      <c r="A163" s="110"/>
      <c r="B163" s="218"/>
      <c r="C163" s="283"/>
      <c r="D163" s="219"/>
    </row>
    <row r="164" spans="1:4" ht="16.5" customHeight="1">
      <c r="A164" s="110"/>
      <c r="B164" s="218"/>
      <c r="C164" s="283"/>
      <c r="D164" s="219"/>
    </row>
    <row r="165" spans="1:4" ht="16.5" customHeight="1">
      <c r="A165" s="110"/>
      <c r="B165" s="218"/>
      <c r="C165" s="283"/>
      <c r="D165" s="219"/>
    </row>
    <row r="166" spans="1:4" ht="16.5" customHeight="1">
      <c r="A166" s="110"/>
      <c r="B166" s="218"/>
      <c r="C166" s="283"/>
      <c r="D166" s="219"/>
    </row>
    <row r="167" spans="1:4" ht="16.5" customHeight="1">
      <c r="A167" s="110"/>
      <c r="B167" s="218"/>
      <c r="C167" s="283"/>
      <c r="D167" s="219"/>
    </row>
    <row r="168" spans="1:4" ht="16.5" customHeight="1">
      <c r="A168" s="110"/>
      <c r="B168" s="218"/>
      <c r="C168" s="283"/>
      <c r="D168" s="219"/>
    </row>
    <row r="169" spans="1:4" ht="16.5" customHeight="1">
      <c r="A169" s="110"/>
      <c r="B169" s="218"/>
      <c r="C169" s="283"/>
      <c r="D169" s="219"/>
    </row>
    <row r="170" spans="1:4" ht="16.5" customHeight="1">
      <c r="A170" s="110"/>
      <c r="B170" s="218"/>
      <c r="C170" s="283"/>
      <c r="D170" s="219"/>
    </row>
    <row r="171" spans="1:4" ht="16.5" customHeight="1">
      <c r="A171" s="110"/>
      <c r="B171" s="218"/>
      <c r="C171" s="283"/>
      <c r="D171" s="219"/>
    </row>
    <row r="172" spans="1:4" ht="16.5" customHeight="1">
      <c r="A172" s="110"/>
      <c r="B172" s="218"/>
      <c r="C172" s="283"/>
      <c r="D172" s="219"/>
    </row>
    <row r="173" spans="1:4" ht="16.5" customHeight="1">
      <c r="A173" s="110"/>
      <c r="B173" s="218"/>
      <c r="C173" s="283"/>
      <c r="D173" s="219"/>
    </row>
    <row r="174" spans="1:4" ht="17.25" customHeight="1">
      <c r="B174" s="220"/>
    </row>
    <row r="175" spans="1:4" ht="15.75" customHeight="1">
      <c r="A175" s="221"/>
      <c r="C175" s="285"/>
    </row>
  </sheetData>
  <printOptions gridLines="1" gridLinesSet="0"/>
  <pageMargins left="0.75" right="0.75" top="1" bottom="0.75" header="0.5" footer="0.5"/>
  <pageSetup paperSize="9"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336699"/>
  </sheetPr>
  <dimension ref="B6:L44"/>
  <sheetViews>
    <sheetView showGridLines="0" topLeftCell="A12" zoomScale="90" zoomScaleNormal="90" workbookViewId="0">
      <selection activeCell="H22" sqref="H22"/>
    </sheetView>
  </sheetViews>
  <sheetFormatPr baseColWidth="10" defaultColWidth="11.5703125" defaultRowHeight="15"/>
  <cols>
    <col min="1" max="1" width="2.7109375" style="391" customWidth="1"/>
    <col min="2" max="11" width="11.5703125" style="391"/>
    <col min="12" max="12" width="13.7109375" style="391" customWidth="1"/>
    <col min="13" max="16384" width="11.5703125" style="391"/>
  </cols>
  <sheetData>
    <row r="6" spans="2:7" ht="25.5">
      <c r="E6" s="469"/>
      <c r="F6" s="470"/>
    </row>
    <row r="7" spans="2:7">
      <c r="E7" s="471"/>
    </row>
    <row r="8" spans="2:7">
      <c r="E8" s="471"/>
    </row>
    <row r="9" spans="2:7">
      <c r="E9" s="392"/>
    </row>
    <row r="10" spans="2:7">
      <c r="E10" s="392"/>
    </row>
    <row r="11" spans="2:7">
      <c r="C11" s="472"/>
      <c r="E11" s="471"/>
    </row>
    <row r="12" spans="2:7">
      <c r="B12" s="471"/>
      <c r="C12" s="472"/>
    </row>
    <row r="13" spans="2:7">
      <c r="B13" s="471"/>
      <c r="C13" s="472"/>
    </row>
    <row r="14" spans="2:7" ht="25.5">
      <c r="G14" s="473" t="s">
        <v>230</v>
      </c>
    </row>
    <row r="15" spans="2:7">
      <c r="G15" s="474" t="s">
        <v>448</v>
      </c>
    </row>
    <row r="16" spans="2:7">
      <c r="G16" s="475" t="s">
        <v>449</v>
      </c>
    </row>
    <row r="18" spans="2:12" s="392" customFormat="1">
      <c r="B18" s="393"/>
      <c r="C18" s="394"/>
      <c r="D18" s="394"/>
      <c r="E18" s="394"/>
      <c r="F18" s="394"/>
      <c r="G18" s="394"/>
      <c r="H18" s="394"/>
      <c r="I18" s="394"/>
      <c r="J18" s="394"/>
      <c r="K18" s="394"/>
      <c r="L18" s="395"/>
    </row>
    <row r="19" spans="2:12" s="392" customFormat="1">
      <c r="B19" s="396"/>
      <c r="C19" s="397"/>
      <c r="D19" s="397"/>
      <c r="E19" s="397"/>
      <c r="F19" s="397"/>
      <c r="G19" s="397"/>
      <c r="H19" s="397"/>
      <c r="I19" s="397"/>
      <c r="J19" s="398" t="s">
        <v>450</v>
      </c>
      <c r="K19" s="397"/>
      <c r="L19" s="399"/>
    </row>
    <row r="20" spans="2:12" s="392" customFormat="1">
      <c r="B20" s="396"/>
      <c r="C20" s="397"/>
      <c r="D20" s="397"/>
      <c r="E20" s="397"/>
      <c r="F20" s="397"/>
      <c r="G20" s="397"/>
      <c r="H20" s="397"/>
      <c r="I20" s="397"/>
      <c r="J20" s="397"/>
      <c r="K20" s="397"/>
      <c r="L20" s="399"/>
    </row>
    <row r="21" spans="2:12" s="392" customFormat="1">
      <c r="B21" s="396"/>
      <c r="C21" s="397" t="s">
        <v>548</v>
      </c>
      <c r="D21" s="397"/>
      <c r="E21" s="397"/>
      <c r="F21" s="397"/>
      <c r="G21" s="397"/>
      <c r="H21" s="397"/>
      <c r="I21" s="397"/>
      <c r="J21" s="406">
        <v>1</v>
      </c>
      <c r="K21" s="397"/>
      <c r="L21" s="399"/>
    </row>
    <row r="22" spans="2:12" s="392" customFormat="1">
      <c r="B22" s="396"/>
      <c r="C22" s="397"/>
      <c r="D22" s="397"/>
      <c r="E22" s="397"/>
      <c r="F22" s="397"/>
      <c r="G22" s="397"/>
      <c r="H22" s="397"/>
      <c r="I22" s="397"/>
      <c r="J22" s="407"/>
      <c r="K22" s="397"/>
      <c r="L22" s="399"/>
    </row>
    <row r="23" spans="2:12" s="392" customFormat="1">
      <c r="B23" s="396"/>
      <c r="C23" s="397" t="s">
        <v>549</v>
      </c>
      <c r="D23" s="397"/>
      <c r="E23" s="397"/>
      <c r="F23" s="397"/>
      <c r="G23" s="397"/>
      <c r="H23" s="397"/>
      <c r="I23" s="397"/>
      <c r="J23" s="406">
        <v>2</v>
      </c>
      <c r="K23" s="397"/>
      <c r="L23" s="399"/>
    </row>
    <row r="24" spans="2:12" s="392" customFormat="1">
      <c r="B24" s="396"/>
      <c r="C24" s="397"/>
      <c r="D24" s="397"/>
      <c r="E24" s="397"/>
      <c r="F24" s="397"/>
      <c r="G24" s="397"/>
      <c r="H24" s="397"/>
      <c r="I24" s="397"/>
      <c r="J24" s="407"/>
      <c r="K24" s="397"/>
      <c r="L24" s="399"/>
    </row>
    <row r="25" spans="2:12" s="392" customFormat="1">
      <c r="B25" s="396"/>
      <c r="C25" s="397" t="s">
        <v>550</v>
      </c>
      <c r="D25" s="397"/>
      <c r="E25" s="397"/>
      <c r="F25" s="397"/>
      <c r="G25" s="397"/>
      <c r="H25" s="397"/>
      <c r="I25" s="397"/>
      <c r="J25" s="406">
        <v>3</v>
      </c>
      <c r="K25" s="397"/>
      <c r="L25" s="399"/>
    </row>
    <row r="26" spans="2:12" s="392" customFormat="1">
      <c r="B26" s="396"/>
      <c r="C26" s="397"/>
      <c r="D26" s="397"/>
      <c r="E26" s="397"/>
      <c r="F26" s="397"/>
      <c r="G26" s="397"/>
      <c r="H26" s="397"/>
      <c r="I26" s="397"/>
      <c r="J26" s="407"/>
      <c r="K26" s="397"/>
      <c r="L26" s="399"/>
    </row>
    <row r="27" spans="2:12" s="392" customFormat="1">
      <c r="B27" s="396"/>
      <c r="C27" s="397" t="s">
        <v>553</v>
      </c>
      <c r="D27" s="397"/>
      <c r="E27" s="397"/>
      <c r="F27" s="397"/>
      <c r="G27" s="397"/>
      <c r="H27" s="397"/>
      <c r="I27" s="397"/>
      <c r="J27" s="406">
        <v>4</v>
      </c>
      <c r="K27" s="397"/>
      <c r="L27" s="399"/>
    </row>
    <row r="28" spans="2:12" s="392" customFormat="1">
      <c r="B28" s="396"/>
      <c r="C28" s="397"/>
      <c r="D28" s="397"/>
      <c r="E28" s="397"/>
      <c r="F28" s="397"/>
      <c r="G28" s="397"/>
      <c r="H28" s="397"/>
      <c r="I28" s="397"/>
      <c r="J28" s="407"/>
      <c r="K28" s="397"/>
      <c r="L28" s="399"/>
    </row>
    <row r="29" spans="2:12" s="392" customFormat="1">
      <c r="B29" s="396"/>
      <c r="C29" s="397" t="s">
        <v>551</v>
      </c>
      <c r="D29" s="397"/>
      <c r="E29" s="397"/>
      <c r="F29" s="397"/>
      <c r="G29" s="397"/>
      <c r="H29" s="397"/>
      <c r="I29" s="397"/>
      <c r="J29" s="406">
        <v>5</v>
      </c>
      <c r="K29" s="397"/>
      <c r="L29" s="399"/>
    </row>
    <row r="30" spans="2:12" s="392" customFormat="1">
      <c r="B30" s="396"/>
      <c r="C30" s="397"/>
      <c r="D30" s="397"/>
      <c r="E30" s="397"/>
      <c r="F30" s="397"/>
      <c r="G30" s="397"/>
      <c r="H30" s="397"/>
      <c r="I30" s="397"/>
      <c r="J30" s="407"/>
      <c r="K30" s="397"/>
      <c r="L30" s="399"/>
    </row>
    <row r="31" spans="2:12" s="392" customFormat="1">
      <c r="B31" s="396"/>
      <c r="C31" s="397" t="s">
        <v>552</v>
      </c>
      <c r="D31" s="397"/>
      <c r="E31" s="397"/>
      <c r="F31" s="397"/>
      <c r="G31" s="397"/>
      <c r="H31" s="397"/>
      <c r="I31" s="397"/>
      <c r="J31" s="406">
        <v>6</v>
      </c>
      <c r="K31" s="397"/>
      <c r="L31" s="399"/>
    </row>
    <row r="32" spans="2:12" s="392" customFormat="1">
      <c r="B32" s="396"/>
      <c r="C32" s="397"/>
      <c r="D32" s="397"/>
      <c r="E32" s="397"/>
      <c r="F32" s="397"/>
      <c r="G32" s="397"/>
      <c r="H32" s="397"/>
      <c r="I32" s="397"/>
      <c r="J32" s="397"/>
      <c r="K32" s="397"/>
      <c r="L32" s="399"/>
    </row>
    <row r="33" spans="2:12" s="392" customFormat="1">
      <c r="B33" s="400"/>
      <c r="C33" s="401"/>
      <c r="D33" s="401"/>
      <c r="E33" s="401"/>
      <c r="F33" s="401"/>
      <c r="G33" s="401"/>
      <c r="H33" s="401"/>
      <c r="I33" s="401"/>
      <c r="J33" s="401"/>
      <c r="K33" s="401"/>
      <c r="L33" s="402"/>
    </row>
    <row r="34" spans="2:12" s="392" customFormat="1"/>
    <row r="35" spans="2:12" s="392" customFormat="1"/>
    <row r="36" spans="2:12" s="392" customFormat="1"/>
    <row r="37" spans="2:12" s="392" customFormat="1"/>
    <row r="38" spans="2:12" s="392" customFormat="1"/>
    <row r="39" spans="2:12" s="392" customFormat="1"/>
    <row r="40" spans="2:12" s="392" customFormat="1"/>
    <row r="41" spans="2:12" s="392" customFormat="1"/>
    <row r="42" spans="2:12" s="392" customFormat="1"/>
    <row r="43" spans="2:12" s="392" customFormat="1"/>
    <row r="44" spans="2:12" s="392" customFormat="1"/>
  </sheetData>
  <hyperlinks>
    <hyperlink ref="J21" location="'Balance General'!A1" display="'Balance General'!A1" xr:uid="{00000000-0004-0000-0100-000000000000}"/>
    <hyperlink ref="J23" location="'Estado de Resultados'!A1" display="'Estado de Resultados'!A1" xr:uid="{00000000-0004-0000-0100-000001000000}"/>
    <hyperlink ref="J25" location="'Flujo de Efectivo'!A1" display="'Flujo de Efectivo'!A1" xr:uid="{00000000-0004-0000-0100-000002000000}"/>
    <hyperlink ref="J27" location="'Patrimonio Neto'!A1" display="'Patrimonio Neto'!A1" xr:uid="{00000000-0004-0000-0100-000003000000}"/>
    <hyperlink ref="J29" location="'Nota 1 a Nota 3.5'!A1" display="'Nota 1 a Nota 3.5'!A1" xr:uid="{00000000-0004-0000-0100-000004000000}"/>
    <hyperlink ref="J31" location="'Nota 3.6 a Nota 4.8'!A1" display="'Nota 3.6 a Nota 4.8'!A1" xr:uid="{00000000-0004-0000-0100-000005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36699"/>
    <pageSetUpPr fitToPage="1"/>
  </sheetPr>
  <dimension ref="B1:K51"/>
  <sheetViews>
    <sheetView showGridLines="0" tabSelected="1" zoomScale="80" zoomScaleNormal="80" zoomScaleSheetLayoutView="80" workbookViewId="0">
      <pane ySplit="8" topLeftCell="A26" activePane="bottomLeft" state="frozen"/>
      <selection pane="bottomLeft" activeCell="B42" sqref="B42"/>
    </sheetView>
  </sheetViews>
  <sheetFormatPr baseColWidth="10" defaultColWidth="11.42578125" defaultRowHeight="15.75"/>
  <cols>
    <col min="1" max="1" width="4.7109375" style="2" customWidth="1"/>
    <col min="2" max="2" width="41.7109375" style="2" customWidth="1"/>
    <col min="3" max="3" width="19.5703125" style="2" customWidth="1"/>
    <col min="4" max="4" width="11" style="2" bestFit="1" customWidth="1"/>
    <col min="5" max="5" width="19.5703125" style="2" customWidth="1"/>
    <col min="6" max="6" width="31.140625" style="2" customWidth="1"/>
    <col min="7" max="7" width="28.7109375" style="2" customWidth="1"/>
    <col min="8" max="8" width="18.85546875" style="2" bestFit="1" customWidth="1"/>
    <col min="9" max="9" width="17.7109375" style="2" customWidth="1"/>
    <col min="10" max="10" width="16.7109375" style="1" customWidth="1"/>
    <col min="11" max="11" width="18.85546875" style="1" bestFit="1" customWidth="1"/>
    <col min="12" max="12" width="13.5703125" style="2" bestFit="1" customWidth="1"/>
    <col min="13" max="16384" width="11.42578125" style="2"/>
  </cols>
  <sheetData>
    <row r="1" spans="2:11">
      <c r="B1" s="449" t="s">
        <v>449</v>
      </c>
      <c r="G1" s="405" t="s">
        <v>451</v>
      </c>
    </row>
    <row r="2" spans="2:11">
      <c r="B2" s="449"/>
      <c r="G2" s="405"/>
    </row>
    <row r="3" spans="2:11">
      <c r="B3" s="488" t="s">
        <v>230</v>
      </c>
      <c r="C3" s="488"/>
      <c r="D3" s="488"/>
      <c r="E3" s="488"/>
      <c r="F3" s="488"/>
      <c r="G3" s="488"/>
    </row>
    <row r="4" spans="2:11">
      <c r="B4" s="488" t="s">
        <v>58</v>
      </c>
      <c r="C4" s="488"/>
      <c r="D4" s="488"/>
      <c r="E4" s="488"/>
      <c r="F4" s="488"/>
      <c r="G4" s="488"/>
    </row>
    <row r="5" spans="2:11">
      <c r="B5" s="492" t="s">
        <v>492</v>
      </c>
      <c r="C5" s="492"/>
      <c r="D5" s="492"/>
      <c r="E5" s="492"/>
      <c r="F5" s="492"/>
      <c r="G5" s="492"/>
    </row>
    <row r="6" spans="2:11">
      <c r="B6" s="493" t="s">
        <v>257</v>
      </c>
      <c r="C6" s="493"/>
      <c r="D6" s="493"/>
      <c r="E6" s="493"/>
      <c r="F6" s="493"/>
      <c r="G6" s="493"/>
    </row>
    <row r="7" spans="2:11" ht="7.5" customHeight="1" thickBot="1"/>
    <row r="8" spans="2:11" ht="45" customHeight="1" thickBot="1">
      <c r="B8" s="494" t="s">
        <v>2</v>
      </c>
      <c r="C8" s="495"/>
      <c r="D8" s="495"/>
      <c r="E8" s="496"/>
      <c r="F8" s="103">
        <v>44196</v>
      </c>
    </row>
    <row r="9" spans="2:11">
      <c r="B9" s="420" t="s">
        <v>456</v>
      </c>
      <c r="D9" s="165" t="s">
        <v>457</v>
      </c>
      <c r="E9" s="166"/>
      <c r="F9" s="289">
        <f>SUMIF('Clasificación 02.20'!B:B,'Balance General'!B9,'Clasificación 02.20'!G:G)</f>
        <v>572840.29</v>
      </c>
    </row>
    <row r="10" spans="2:11">
      <c r="B10" s="167"/>
      <c r="D10" s="161"/>
      <c r="E10" s="168"/>
      <c r="F10" s="289"/>
    </row>
    <row r="11" spans="2:11">
      <c r="B11" s="169" t="s">
        <v>458</v>
      </c>
      <c r="D11" s="160" t="s">
        <v>459</v>
      </c>
      <c r="E11" s="170"/>
      <c r="F11" s="289">
        <f>SUMIF('Clasificación 02.20'!B:B,'Balance General'!B11,'Clasificación 02.20'!G:G)</f>
        <v>3349760.68</v>
      </c>
      <c r="J11" s="27"/>
      <c r="K11" s="27"/>
    </row>
    <row r="12" spans="2:11">
      <c r="B12" s="169"/>
      <c r="C12" s="160"/>
      <c r="D12" s="160"/>
      <c r="E12" s="170"/>
      <c r="F12" s="289">
        <v>0</v>
      </c>
      <c r="J12" s="27"/>
      <c r="K12" s="27"/>
    </row>
    <row r="13" spans="2:11">
      <c r="B13" s="169" t="s">
        <v>282</v>
      </c>
      <c r="C13" s="160"/>
      <c r="D13" s="160"/>
      <c r="E13" s="170"/>
      <c r="F13" s="289">
        <f>SUMIF('Clasificación 02.20'!B:B,'Balance General'!B13,'Clasificación 02.20'!G:G)</f>
        <v>0</v>
      </c>
      <c r="J13" s="27"/>
      <c r="K13" s="27"/>
    </row>
    <row r="14" spans="2:11">
      <c r="B14" s="169"/>
      <c r="C14" s="160"/>
      <c r="D14" s="160"/>
      <c r="E14" s="170"/>
      <c r="F14" s="289">
        <v>0</v>
      </c>
      <c r="J14" s="27"/>
      <c r="K14" s="27"/>
    </row>
    <row r="15" spans="2:11" ht="16.5" thickBot="1">
      <c r="B15" s="497" t="s">
        <v>53</v>
      </c>
      <c r="C15" s="498"/>
      <c r="D15" s="498"/>
      <c r="E15" s="499"/>
      <c r="F15" s="290">
        <f>SUM(F9:F14)</f>
        <v>3922600.97</v>
      </c>
      <c r="H15" s="231"/>
    </row>
    <row r="16" spans="2:11">
      <c r="B16" s="164"/>
      <c r="C16" s="173"/>
      <c r="D16" s="173"/>
      <c r="E16" s="173"/>
      <c r="F16" s="291"/>
    </row>
    <row r="17" spans="2:10">
      <c r="B17" s="169" t="s">
        <v>460</v>
      </c>
      <c r="C17" s="172"/>
      <c r="D17" s="163" t="s">
        <v>461</v>
      </c>
      <c r="E17" s="172"/>
      <c r="F17" s="290">
        <f>SUMIF('Clasificación 02.20'!B:B,'Balance General'!B17,'Clasificación 02.20'!G:G)</f>
        <v>0</v>
      </c>
    </row>
    <row r="18" spans="2:10">
      <c r="B18" s="169"/>
      <c r="C18" s="160"/>
      <c r="D18" s="160"/>
      <c r="E18" s="163"/>
      <c r="F18" s="292"/>
      <c r="J18" s="27"/>
    </row>
    <row r="19" spans="2:10">
      <c r="B19" s="169" t="s">
        <v>462</v>
      </c>
      <c r="C19" s="160"/>
      <c r="D19" s="160" t="s">
        <v>463</v>
      </c>
      <c r="E19" s="163"/>
      <c r="F19" s="290">
        <f>SUMIF('Clasificación 02.20'!B:B,'Balance General'!B19,'Clasificación 02.20'!G:G)</f>
        <v>4062.7599999999998</v>
      </c>
      <c r="J19" s="27"/>
    </row>
    <row r="20" spans="2:10">
      <c r="B20" s="167"/>
      <c r="C20" s="160"/>
      <c r="D20" s="160"/>
      <c r="E20" s="163"/>
      <c r="F20" s="292"/>
      <c r="J20" s="27"/>
    </row>
    <row r="21" spans="2:10">
      <c r="B21" s="169" t="s">
        <v>54</v>
      </c>
      <c r="C21" s="160"/>
      <c r="D21" s="160"/>
      <c r="E21" s="163"/>
      <c r="F21" s="290">
        <f>SUMIF('Clasificación 02.20'!B:B,'Balance General'!B21,'Clasificación 02.20'!G:G)</f>
        <v>0</v>
      </c>
      <c r="J21" s="27"/>
    </row>
    <row r="22" spans="2:10" ht="16.5" thickBot="1">
      <c r="B22" s="167"/>
      <c r="C22" s="160"/>
      <c r="D22" s="160"/>
      <c r="E22" s="163"/>
      <c r="F22" s="293"/>
      <c r="J22" s="27"/>
    </row>
    <row r="23" spans="2:10" ht="16.5" thickBot="1">
      <c r="B23" s="171" t="s">
        <v>55</v>
      </c>
      <c r="C23" s="176"/>
      <c r="D23" s="176"/>
      <c r="E23" s="176"/>
      <c r="F23" s="294">
        <f>+F15-SUM(F16:F22)</f>
        <v>3918538.2100000004</v>
      </c>
    </row>
    <row r="24" spans="2:10" ht="16.5" thickBot="1">
      <c r="B24" s="425" t="s">
        <v>56</v>
      </c>
      <c r="C24" s="426"/>
      <c r="D24" s="426"/>
      <c r="E24" s="427"/>
      <c r="F24" s="431">
        <v>38887.495711999974</v>
      </c>
      <c r="I24" s="356"/>
    </row>
    <row r="25" spans="2:10" ht="16.5" thickBot="1">
      <c r="B25" s="428" t="s">
        <v>57</v>
      </c>
      <c r="C25" s="429"/>
      <c r="D25" s="429"/>
      <c r="E25" s="430"/>
      <c r="F25" s="465">
        <f>+F23/F24</f>
        <v>100.76602101149987</v>
      </c>
      <c r="H25" s="1"/>
      <c r="I25" s="357"/>
      <c r="J25" s="27"/>
    </row>
    <row r="26" spans="2:10">
      <c r="B26" s="175"/>
      <c r="C26" s="174"/>
      <c r="D26" s="174"/>
      <c r="E26" s="174"/>
      <c r="F26" s="162"/>
    </row>
    <row r="27" spans="2:10" ht="15" customHeight="1">
      <c r="B27" s="491" t="s">
        <v>509</v>
      </c>
      <c r="C27" s="491"/>
      <c r="D27" s="491"/>
      <c r="E27" s="491"/>
      <c r="F27" s="491"/>
      <c r="G27" s="491"/>
      <c r="H27" s="38"/>
      <c r="I27" s="38"/>
      <c r="J27" s="39"/>
    </row>
    <row r="28" spans="2:10" ht="15" customHeight="1">
      <c r="H28" s="38"/>
      <c r="I28" s="38"/>
      <c r="J28" s="39"/>
    </row>
    <row r="29" spans="2:10" ht="15" customHeight="1">
      <c r="H29" s="38"/>
      <c r="I29" s="38"/>
      <c r="J29" s="39"/>
    </row>
    <row r="30" spans="2:10" ht="15" customHeight="1">
      <c r="H30" s="38"/>
      <c r="I30" s="38"/>
      <c r="J30" s="39"/>
    </row>
    <row r="31" spans="2:10" ht="15" customHeight="1">
      <c r="H31" s="38"/>
      <c r="I31" s="38"/>
      <c r="J31" s="39"/>
    </row>
    <row r="32" spans="2:10" ht="15" customHeight="1">
      <c r="H32" s="38"/>
      <c r="I32" s="38"/>
      <c r="J32" s="39"/>
    </row>
    <row r="33" spans="2:11">
      <c r="B33" s="3"/>
    </row>
    <row r="34" spans="2:11">
      <c r="B34" s="88"/>
      <c r="C34" s="88"/>
      <c r="D34" s="88"/>
      <c r="E34" s="88"/>
      <c r="F34" s="88"/>
      <c r="G34" s="88"/>
    </row>
    <row r="35" spans="2:11" s="102" customFormat="1">
      <c r="B35" s="101" t="s">
        <v>39</v>
      </c>
      <c r="C35" s="489" t="s">
        <v>38</v>
      </c>
      <c r="D35" s="489"/>
      <c r="E35" s="489"/>
      <c r="F35" s="101" t="s">
        <v>23</v>
      </c>
      <c r="G35" s="354" t="s">
        <v>266</v>
      </c>
      <c r="J35" s="108"/>
      <c r="K35" s="108"/>
    </row>
    <row r="36" spans="2:11" s="107" customFormat="1">
      <c r="B36" s="100" t="s">
        <v>15</v>
      </c>
      <c r="C36" s="490" t="s">
        <v>37</v>
      </c>
      <c r="D36" s="490"/>
      <c r="E36" s="490"/>
      <c r="F36" s="100" t="s">
        <v>10</v>
      </c>
      <c r="G36" s="100" t="s">
        <v>36</v>
      </c>
      <c r="J36" s="109"/>
      <c r="K36" s="109"/>
    </row>
    <row r="37" spans="2:11" ht="4.5" customHeight="1">
      <c r="B37" s="3"/>
    </row>
    <row r="38" spans="2:11">
      <c r="B38" s="3"/>
    </row>
    <row r="39" spans="2:11">
      <c r="B39" s="3"/>
    </row>
    <row r="40" spans="2:11">
      <c r="E40" s="4"/>
    </row>
    <row r="44" spans="2:11">
      <c r="G44" s="7"/>
    </row>
    <row r="49" spans="2:2">
      <c r="B49" s="486" t="s">
        <v>555</v>
      </c>
    </row>
    <row r="50" spans="2:2">
      <c r="B50" s="487" t="s">
        <v>556</v>
      </c>
    </row>
    <row r="51" spans="2:2">
      <c r="B51" s="107" t="s">
        <v>557</v>
      </c>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9">
    <mergeCell ref="B3:G3"/>
    <mergeCell ref="C35:E35"/>
    <mergeCell ref="C36:E36"/>
    <mergeCell ref="B27:G27"/>
    <mergeCell ref="B4:G4"/>
    <mergeCell ref="B5:G5"/>
    <mergeCell ref="B6:G6"/>
    <mergeCell ref="B8:E8"/>
    <mergeCell ref="B15:E15"/>
  </mergeCells>
  <hyperlinks>
    <hyperlink ref="G1" location="Índice!A1" display="Índice" xr:uid="{00000000-0004-0000-0200-000000000000}"/>
  </hyperlinks>
  <pageMargins left="0.7" right="0.7" top="0.75" bottom="0.75" header="0.3" footer="0.3"/>
  <pageSetup paperSize="9" scale="55" fitToHeight="0" orientation="portrait" r:id="rId5"/>
  <colBreaks count="1" manualBreakCount="1">
    <brk id="7" max="1048575"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6699"/>
    <pageSetUpPr fitToPage="1"/>
  </sheetPr>
  <dimension ref="A1:K32"/>
  <sheetViews>
    <sheetView showGridLines="0" zoomScale="80" zoomScaleNormal="80" zoomScaleSheetLayoutView="90" workbookViewId="0">
      <pane ySplit="8" topLeftCell="A9" activePane="bottomLeft" state="frozen"/>
      <selection pane="bottomLeft" activeCell="D15" sqref="D15"/>
    </sheetView>
  </sheetViews>
  <sheetFormatPr baseColWidth="10" defaultColWidth="11.42578125" defaultRowHeight="15.75"/>
  <cols>
    <col min="1" max="1" width="6.7109375" style="2" customWidth="1"/>
    <col min="2" max="2" width="60.42578125" style="2" customWidth="1"/>
    <col min="3" max="3" width="11.140625" style="2" customWidth="1"/>
    <col min="4" max="4" width="15.42578125" style="2" customWidth="1"/>
    <col min="5" max="5" width="9.140625" style="5" customWidth="1"/>
    <col min="6" max="7" width="18.7109375" style="2" customWidth="1"/>
    <col min="8" max="9" width="17.85546875" style="2" bestFit="1" customWidth="1"/>
    <col min="10" max="10" width="6.85546875" style="2" customWidth="1"/>
    <col min="11" max="16384" width="11.42578125" style="2"/>
  </cols>
  <sheetData>
    <row r="1" spans="1:11">
      <c r="B1" s="449" t="s">
        <v>449</v>
      </c>
      <c r="C1" s="403"/>
      <c r="D1" s="403"/>
      <c r="E1" s="403"/>
      <c r="F1" s="403"/>
      <c r="G1" s="405" t="s">
        <v>451</v>
      </c>
      <c r="H1" s="8"/>
      <c r="I1" s="8"/>
      <c r="J1" s="8"/>
    </row>
    <row r="2" spans="1:11">
      <c r="B2" s="449"/>
      <c r="C2" s="403"/>
      <c r="D2" s="403"/>
      <c r="E2" s="403"/>
      <c r="F2" s="403"/>
      <c r="G2" s="405"/>
      <c r="H2" s="8"/>
      <c r="I2" s="8"/>
      <c r="J2" s="8"/>
    </row>
    <row r="3" spans="1:11">
      <c r="B3" s="500" t="s">
        <v>230</v>
      </c>
      <c r="C3" s="500"/>
      <c r="D3" s="500"/>
      <c r="E3" s="500"/>
      <c r="F3" s="500"/>
      <c r="G3" s="500"/>
      <c r="H3" s="8"/>
      <c r="I3" s="8"/>
      <c r="J3" s="8"/>
    </row>
    <row r="4" spans="1:11">
      <c r="B4" s="488" t="s">
        <v>59</v>
      </c>
      <c r="C4" s="488"/>
      <c r="D4" s="488"/>
      <c r="E4" s="488"/>
      <c r="F4" s="488"/>
      <c r="G4" s="488"/>
      <c r="H4" s="37"/>
      <c r="I4" s="37"/>
    </row>
    <row r="5" spans="1:11">
      <c r="B5" s="492" t="s">
        <v>491</v>
      </c>
      <c r="C5" s="492"/>
      <c r="D5" s="492"/>
      <c r="E5" s="492"/>
      <c r="F5" s="492"/>
      <c r="G5" s="492"/>
      <c r="H5" s="37"/>
      <c r="I5" s="37"/>
    </row>
    <row r="6" spans="1:11">
      <c r="B6" s="493" t="s">
        <v>257</v>
      </c>
      <c r="C6" s="493"/>
      <c r="D6" s="493"/>
      <c r="E6" s="493"/>
      <c r="F6" s="493"/>
      <c r="G6" s="493"/>
      <c r="H6" s="37"/>
      <c r="I6" s="37"/>
    </row>
    <row r="7" spans="1:11" ht="16.5" thickBot="1">
      <c r="B7" s="442"/>
      <c r="C7" s="442"/>
      <c r="D7" s="442"/>
      <c r="E7" s="442"/>
      <c r="F7" s="442"/>
      <c r="G7" s="442"/>
      <c r="H7" s="37"/>
      <c r="I7" s="37"/>
    </row>
    <row r="8" spans="1:11" ht="21.75" customHeight="1" thickBot="1">
      <c r="B8" s="159" t="s">
        <v>18</v>
      </c>
      <c r="C8" s="186"/>
      <c r="D8" s="186"/>
      <c r="E8" s="186"/>
      <c r="F8" s="103">
        <v>44196</v>
      </c>
      <c r="G8" s="56"/>
      <c r="I8" s="10"/>
      <c r="J8" s="5"/>
      <c r="K8" s="5"/>
    </row>
    <row r="9" spans="1:11" s="34" customFormat="1">
      <c r="B9" s="181"/>
      <c r="C9" s="178"/>
      <c r="D9" s="178"/>
      <c r="E9" s="178"/>
      <c r="F9" s="295"/>
      <c r="G9" s="56"/>
      <c r="I9" s="179"/>
      <c r="J9" s="45"/>
      <c r="K9" s="45"/>
    </row>
    <row r="10" spans="1:11" ht="15" customHeight="1">
      <c r="A10" s="11"/>
      <c r="B10" s="182" t="s">
        <v>505</v>
      </c>
      <c r="C10" s="45" t="s">
        <v>465</v>
      </c>
      <c r="D10" s="41"/>
      <c r="E10" s="41"/>
      <c r="F10" s="232">
        <f>SUMIF('Clasificación 02.20'!B:B,'Estado de Resultados'!B10,'Clasificación 02.20'!G:G)</f>
        <v>28440.629999999997</v>
      </c>
      <c r="G10" s="56"/>
      <c r="H10" s="56"/>
      <c r="I10" s="111"/>
      <c r="J10" s="5"/>
      <c r="K10" s="5"/>
    </row>
    <row r="11" spans="1:11" ht="15" customHeight="1">
      <c r="A11" s="11"/>
      <c r="B11" s="182" t="s">
        <v>466</v>
      </c>
      <c r="C11" s="45" t="s">
        <v>467</v>
      </c>
      <c r="D11" s="42"/>
      <c r="E11" s="41"/>
      <c r="F11" s="232">
        <f>SUMIF('Clasificación 02.20'!B:B,'Estado de Resultados'!B11,'Clasificación 02.20'!G:G)</f>
        <v>64.53</v>
      </c>
      <c r="G11" s="56"/>
      <c r="H11" s="56"/>
      <c r="I11" s="111"/>
      <c r="J11" s="12"/>
      <c r="K11" s="5"/>
    </row>
    <row r="12" spans="1:11">
      <c r="A12" s="11"/>
      <c r="B12" s="183" t="s">
        <v>468</v>
      </c>
      <c r="C12" s="43" t="s">
        <v>469</v>
      </c>
      <c r="D12" s="43"/>
      <c r="E12" s="41"/>
      <c r="F12" s="232">
        <f>SUMIF('Clasificación 02.20'!B:B,'Estado de Resultados'!B12,'Clasificación 02.20'!G:G)</f>
        <v>0</v>
      </c>
      <c r="G12" s="56"/>
      <c r="I12" s="5"/>
      <c r="J12" s="12"/>
      <c r="K12" s="5"/>
    </row>
    <row r="13" spans="1:11" ht="16.5" thickBot="1">
      <c r="A13" s="11"/>
      <c r="B13" s="184"/>
      <c r="C13" s="185"/>
      <c r="D13" s="185"/>
      <c r="E13" s="191"/>
      <c r="F13" s="233"/>
      <c r="G13" s="56"/>
      <c r="I13" s="5"/>
      <c r="J13" s="12"/>
      <c r="K13" s="5"/>
    </row>
    <row r="14" spans="1:11" s="116" customFormat="1" ht="15" customHeight="1" thickBot="1">
      <c r="A14" s="11"/>
      <c r="B14" s="187" t="s">
        <v>50</v>
      </c>
      <c r="C14" s="180"/>
      <c r="D14" s="180"/>
      <c r="E14" s="180"/>
      <c r="F14" s="296">
        <f>SUM(F10:F13)</f>
        <v>28505.159999999996</v>
      </c>
      <c r="G14" s="56"/>
      <c r="I14" s="188"/>
      <c r="J14" s="15"/>
      <c r="K14" s="188"/>
    </row>
    <row r="15" spans="1:11" ht="21.75" customHeight="1" thickBot="1">
      <c r="B15" s="159" t="s">
        <v>20</v>
      </c>
      <c r="C15" s="186"/>
      <c r="D15" s="186"/>
      <c r="E15" s="186"/>
      <c r="F15" s="234"/>
      <c r="G15" s="56"/>
      <c r="I15" s="10"/>
      <c r="J15" s="5"/>
      <c r="K15" s="5"/>
    </row>
    <row r="16" spans="1:11" ht="15" customHeight="1">
      <c r="A16" s="11"/>
      <c r="B16" s="192"/>
      <c r="C16" s="193"/>
      <c r="D16" s="193"/>
      <c r="E16" s="194"/>
      <c r="F16" s="235"/>
      <c r="G16" s="56"/>
      <c r="I16" s="5"/>
      <c r="J16" s="12"/>
      <c r="K16" s="5"/>
    </row>
    <row r="17" spans="1:11" ht="15" customHeight="1">
      <c r="A17" s="11"/>
      <c r="B17" s="183" t="s">
        <v>506</v>
      </c>
      <c r="C17" s="43" t="s">
        <v>472</v>
      </c>
      <c r="D17" s="43"/>
      <c r="E17" s="41"/>
      <c r="F17" s="232">
        <f>SUMIF('Clasificación 02.20'!B:B,'Estado de Resultados'!B17,'Clasificación 02.20'!G:G)</f>
        <v>10295.1</v>
      </c>
      <c r="G17" s="56"/>
      <c r="I17" s="5"/>
      <c r="J17" s="12"/>
      <c r="K17" s="5"/>
    </row>
    <row r="18" spans="1:11" ht="15" customHeight="1">
      <c r="A18" s="11"/>
      <c r="B18" s="183" t="s">
        <v>507</v>
      </c>
      <c r="C18" s="43"/>
      <c r="D18" s="43"/>
      <c r="E18" s="41"/>
      <c r="F18" s="232">
        <f>SUMIF('Clasificación 02.20'!B:B,'Estado de Resultados'!B18,'Clasificación 02.20'!G:G)</f>
        <v>0</v>
      </c>
      <c r="G18" s="56"/>
      <c r="I18" s="5"/>
      <c r="J18" s="12"/>
      <c r="K18" s="5"/>
    </row>
    <row r="19" spans="1:11" ht="15" customHeight="1">
      <c r="A19" s="13"/>
      <c r="B19" s="182" t="s">
        <v>508</v>
      </c>
      <c r="C19" s="42"/>
      <c r="D19" s="42"/>
      <c r="E19" s="195"/>
      <c r="F19" s="232">
        <f>SUMIF('Clasificación 02.20'!B:B,'Estado de Resultados'!B19,'Clasificación 02.20'!G:G)</f>
        <v>0</v>
      </c>
      <c r="G19" s="56"/>
      <c r="I19" s="12"/>
      <c r="J19" s="5"/>
      <c r="K19" s="5"/>
    </row>
    <row r="20" spans="1:11" ht="15" customHeight="1">
      <c r="A20" s="20"/>
      <c r="B20" s="189" t="s">
        <v>470</v>
      </c>
      <c r="C20" s="44" t="s">
        <v>471</v>
      </c>
      <c r="D20" s="44"/>
      <c r="E20" s="196"/>
      <c r="F20" s="232">
        <f>SUMIF('Clasificación 02.20'!B:B,'Estado de Resultados'!B20,'Clasificación 02.20'!G:G)</f>
        <v>0</v>
      </c>
      <c r="G20" s="56"/>
      <c r="I20" s="5"/>
      <c r="J20" s="12"/>
      <c r="K20" s="5"/>
    </row>
    <row r="21" spans="1:11" ht="15" customHeight="1" thickBot="1">
      <c r="A21" s="20"/>
      <c r="B21" s="189"/>
      <c r="C21" s="44"/>
      <c r="D21" s="44"/>
      <c r="E21" s="196"/>
      <c r="F21" s="232"/>
      <c r="G21" s="56"/>
      <c r="I21" s="5"/>
      <c r="J21" s="12"/>
      <c r="K21" s="5"/>
    </row>
    <row r="22" spans="1:11" ht="15" customHeight="1" thickBot="1">
      <c r="A22" s="11"/>
      <c r="B22" s="187" t="s">
        <v>51</v>
      </c>
      <c r="C22" s="180"/>
      <c r="D22" s="180"/>
      <c r="E22" s="180"/>
      <c r="F22" s="296">
        <f>SUM(F17:F21)</f>
        <v>10295.1</v>
      </c>
      <c r="G22" s="56"/>
      <c r="I22" s="12"/>
      <c r="J22" s="5"/>
      <c r="K22" s="5"/>
    </row>
    <row r="23" spans="1:11" ht="15" customHeight="1" thickBot="1">
      <c r="A23" s="11"/>
      <c r="B23" s="190"/>
      <c r="C23" s="191"/>
      <c r="D23" s="191"/>
      <c r="E23" s="191"/>
      <c r="F23" s="297"/>
      <c r="G23" s="56"/>
      <c r="I23" s="12"/>
      <c r="J23" s="5"/>
      <c r="K23" s="5"/>
    </row>
    <row r="24" spans="1:11" ht="15" customHeight="1" thickBot="1">
      <c r="A24" s="11"/>
      <c r="B24" s="190" t="s">
        <v>5</v>
      </c>
      <c r="C24" s="191"/>
      <c r="D24" s="191"/>
      <c r="E24" s="191"/>
      <c r="F24" s="297">
        <f>+F14-F22</f>
        <v>18210.059999999998</v>
      </c>
      <c r="G24" s="56"/>
      <c r="I24" s="12"/>
      <c r="J24" s="5"/>
      <c r="K24" s="5"/>
    </row>
    <row r="25" spans="1:11" ht="15" customHeight="1">
      <c r="F25" s="32"/>
      <c r="I25" s="5"/>
      <c r="J25" s="5"/>
      <c r="K25" s="5"/>
    </row>
    <row r="26" spans="1:11" ht="15" customHeight="1">
      <c r="B26" s="456" t="s">
        <v>509</v>
      </c>
      <c r="C26" s="456"/>
      <c r="D26" s="456"/>
      <c r="E26" s="456"/>
      <c r="F26" s="456"/>
      <c r="G26" s="456"/>
      <c r="J26" s="14"/>
    </row>
    <row r="27" spans="1:11" ht="15" customHeight="1">
      <c r="B27" s="16"/>
      <c r="C27" s="16"/>
      <c r="D27" s="16"/>
      <c r="E27" s="17"/>
      <c r="F27" s="14"/>
      <c r="H27" s="3"/>
      <c r="J27" s="18"/>
    </row>
    <row r="28" spans="1:11" ht="15" customHeight="1">
      <c r="B28" s="16"/>
      <c r="C28" s="16"/>
      <c r="D28" s="16"/>
      <c r="E28" s="17"/>
      <c r="F28" s="14"/>
      <c r="G28" s="47"/>
      <c r="H28" s="3"/>
      <c r="J28" s="18"/>
    </row>
    <row r="29" spans="1:11" ht="15" customHeight="1">
      <c r="B29" s="144" t="s">
        <v>515</v>
      </c>
      <c r="C29" s="16"/>
      <c r="D29" s="16"/>
      <c r="E29" s="17"/>
      <c r="F29" s="14"/>
      <c r="G29" s="47"/>
      <c r="H29" s="3"/>
      <c r="J29" s="18"/>
    </row>
    <row r="30" spans="1:11">
      <c r="C30" s="3"/>
      <c r="D30" s="3"/>
      <c r="E30" s="19"/>
      <c r="H30" s="3"/>
      <c r="J30" s="18"/>
    </row>
    <row r="31" spans="1:11">
      <c r="B31" s="84" t="s">
        <v>34</v>
      </c>
      <c r="C31" s="489" t="s">
        <v>267</v>
      </c>
      <c r="D31" s="489"/>
      <c r="E31" s="489"/>
      <c r="F31" s="489"/>
      <c r="G31" s="489"/>
      <c r="H31" s="3"/>
      <c r="J31" s="18"/>
    </row>
    <row r="32" spans="1:11">
      <c r="B32" s="85" t="s">
        <v>41</v>
      </c>
      <c r="C32" s="490" t="s">
        <v>40</v>
      </c>
      <c r="D32" s="490"/>
      <c r="E32" s="490"/>
      <c r="F32" s="490"/>
      <c r="G32" s="490"/>
      <c r="H32" s="3"/>
      <c r="J32" s="18"/>
    </row>
  </sheetData>
  <customSheetViews>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4"/>
    </customSheetView>
  </customSheetViews>
  <mergeCells count="6">
    <mergeCell ref="C32:G32"/>
    <mergeCell ref="B3:G3"/>
    <mergeCell ref="B4:G4"/>
    <mergeCell ref="B6:G6"/>
    <mergeCell ref="B5:G5"/>
    <mergeCell ref="C31:G31"/>
  </mergeCells>
  <hyperlinks>
    <hyperlink ref="G1"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6699"/>
  </sheetPr>
  <dimension ref="B1:O67"/>
  <sheetViews>
    <sheetView showGridLines="0" zoomScale="80" zoomScaleNormal="80" zoomScaleSheetLayoutView="80" workbookViewId="0">
      <pane ySplit="8" topLeftCell="A9" activePane="bottomLeft" state="frozen"/>
      <selection pane="bottomLeft" activeCell="I15" sqref="I15"/>
    </sheetView>
  </sheetViews>
  <sheetFormatPr baseColWidth="10" defaultColWidth="11.42578125" defaultRowHeight="15.75"/>
  <cols>
    <col min="1" max="1" width="4.42578125" style="2" customWidth="1"/>
    <col min="2" max="2" width="25.42578125" style="3" customWidth="1"/>
    <col min="3" max="3" width="12.140625" style="2" customWidth="1"/>
    <col min="4" max="4" width="4.42578125" style="2" customWidth="1"/>
    <col min="5" max="5" width="16.140625" style="2" customWidth="1"/>
    <col min="6" max="6" width="6.5703125" style="2" customWidth="1"/>
    <col min="7" max="7" width="6.42578125" style="2" customWidth="1"/>
    <col min="8" max="8" width="15.5703125" style="2" customWidth="1"/>
    <col min="9" max="9" width="23" style="2" customWidth="1"/>
    <col min="10" max="10" width="11.28515625" style="2" customWidth="1"/>
    <col min="11" max="11" width="16.42578125" style="2" bestFit="1" customWidth="1"/>
    <col min="12" max="12" width="15.42578125" style="2" bestFit="1" customWidth="1"/>
    <col min="13" max="13" width="15.140625" style="2" bestFit="1" customWidth="1"/>
    <col min="14" max="14" width="15.42578125" style="2" bestFit="1" customWidth="1"/>
    <col min="15" max="15" width="21.85546875" style="2" bestFit="1" customWidth="1"/>
    <col min="16" max="16384" width="11.42578125" style="2"/>
  </cols>
  <sheetData>
    <row r="1" spans="2:15">
      <c r="B1" s="449" t="s">
        <v>449</v>
      </c>
      <c r="K1" s="405" t="s">
        <v>451</v>
      </c>
    </row>
    <row r="2" spans="2:15">
      <c r="K2" s="405"/>
    </row>
    <row r="3" spans="2:15" s="34" customFormat="1">
      <c r="B3" s="510" t="s">
        <v>230</v>
      </c>
      <c r="C3" s="510"/>
      <c r="D3" s="510"/>
      <c r="E3" s="510"/>
      <c r="F3" s="510"/>
      <c r="G3" s="510"/>
      <c r="H3" s="510"/>
      <c r="I3" s="510"/>
      <c r="J3" s="510"/>
      <c r="K3" s="510"/>
    </row>
    <row r="4" spans="2:15" s="34" customFormat="1">
      <c r="B4" s="511" t="s">
        <v>69</v>
      </c>
      <c r="C4" s="511"/>
      <c r="D4" s="511"/>
      <c r="E4" s="511"/>
      <c r="F4" s="511"/>
      <c r="G4" s="511"/>
      <c r="H4" s="511"/>
      <c r="I4" s="511"/>
      <c r="J4" s="511"/>
      <c r="K4" s="511"/>
    </row>
    <row r="5" spans="2:15" s="34" customFormat="1">
      <c r="B5" s="492" t="s">
        <v>455</v>
      </c>
      <c r="C5" s="492"/>
      <c r="D5" s="492"/>
      <c r="E5" s="492"/>
      <c r="F5" s="492"/>
      <c r="G5" s="492"/>
      <c r="H5" s="492"/>
      <c r="I5" s="492"/>
      <c r="J5" s="492"/>
      <c r="K5" s="492"/>
    </row>
    <row r="6" spans="2:15" s="34" customFormat="1">
      <c r="B6" s="492" t="s">
        <v>257</v>
      </c>
      <c r="C6" s="492"/>
      <c r="D6" s="492"/>
      <c r="E6" s="492"/>
      <c r="F6" s="492"/>
      <c r="G6" s="492"/>
      <c r="H6" s="492"/>
      <c r="I6" s="492"/>
      <c r="J6" s="492"/>
      <c r="K6" s="492"/>
    </row>
    <row r="7" spans="2:15" s="34" customFormat="1" ht="16.5" thickBot="1">
      <c r="B7" s="36"/>
      <c r="C7" s="37"/>
      <c r="D7" s="37"/>
      <c r="E7" s="37"/>
      <c r="F7" s="37"/>
      <c r="G7" s="37"/>
      <c r="H7" s="37"/>
      <c r="I7" s="37"/>
      <c r="J7" s="37"/>
      <c r="K7" s="37"/>
    </row>
    <row r="8" spans="2:15" s="18" customFormat="1" ht="31.5" customHeight="1" thickBot="1">
      <c r="B8" s="206" t="s">
        <v>28</v>
      </c>
      <c r="C8" s="512" t="s">
        <v>71</v>
      </c>
      <c r="D8" s="512"/>
      <c r="E8" s="512"/>
      <c r="F8" s="512" t="s">
        <v>16</v>
      </c>
      <c r="G8" s="512"/>
      <c r="H8" s="512"/>
      <c r="I8" s="461" t="s">
        <v>440</v>
      </c>
    </row>
    <row r="9" spans="2:15" s="18" customFormat="1" ht="35.1" customHeight="1" thickBot="1">
      <c r="B9" s="150" t="s">
        <v>70</v>
      </c>
      <c r="C9" s="513">
        <v>0</v>
      </c>
      <c r="D9" s="514"/>
      <c r="E9" s="515"/>
      <c r="F9" s="513">
        <v>0</v>
      </c>
      <c r="G9" s="514"/>
      <c r="H9" s="515"/>
      <c r="I9" s="455">
        <v>0</v>
      </c>
    </row>
    <row r="10" spans="2:15" s="18" customFormat="1" ht="35.1" customHeight="1">
      <c r="B10" s="207" t="s">
        <v>72</v>
      </c>
      <c r="C10" s="516"/>
      <c r="D10" s="517"/>
      <c r="E10" s="518"/>
      <c r="F10" s="516"/>
      <c r="G10" s="517"/>
      <c r="H10" s="518"/>
      <c r="I10" s="457"/>
      <c r="J10" s="134"/>
    </row>
    <row r="11" spans="2:15" s="35" customFormat="1" ht="35.1" customHeight="1">
      <c r="B11" s="208" t="s">
        <v>68</v>
      </c>
      <c r="C11" s="507">
        <f>+'Clasificación 02.20'!G29</f>
        <v>4398602.08</v>
      </c>
      <c r="D11" s="508"/>
      <c r="E11" s="509"/>
      <c r="F11" s="507">
        <v>0</v>
      </c>
      <c r="G11" s="508"/>
      <c r="H11" s="509"/>
      <c r="I11" s="458"/>
      <c r="L11" s="140"/>
    </row>
    <row r="12" spans="2:15" s="35" customFormat="1" ht="35.1" customHeight="1">
      <c r="B12" s="208" t="s">
        <v>67</v>
      </c>
      <c r="C12" s="507">
        <f>+'Clasificación 02.20'!G30</f>
        <v>-498273.93</v>
      </c>
      <c r="D12" s="508"/>
      <c r="E12" s="509"/>
      <c r="F12" s="507">
        <v>0</v>
      </c>
      <c r="G12" s="508"/>
      <c r="H12" s="509"/>
      <c r="I12" s="458"/>
      <c r="L12" s="140"/>
    </row>
    <row r="13" spans="2:15" s="35" customFormat="1" ht="35.1" customHeight="1" thickBot="1">
      <c r="B13" s="209" t="s">
        <v>516</v>
      </c>
      <c r="C13" s="501">
        <v>0</v>
      </c>
      <c r="D13" s="502"/>
      <c r="E13" s="503"/>
      <c r="F13" s="501">
        <f>+'Clasificación 02.20'!G31</f>
        <v>18210.060000000001</v>
      </c>
      <c r="G13" s="502"/>
      <c r="H13" s="503"/>
      <c r="I13" s="459"/>
      <c r="L13" s="140"/>
    </row>
    <row r="14" spans="2:15" s="35" customFormat="1" ht="35.1" customHeight="1" thickBot="1">
      <c r="B14" s="104" t="s">
        <v>517</v>
      </c>
      <c r="C14" s="504">
        <f>SUM(C11:E13)</f>
        <v>3900328.15</v>
      </c>
      <c r="D14" s="505"/>
      <c r="E14" s="506"/>
      <c r="F14" s="519">
        <f>SUM(F11:H13)</f>
        <v>18210.060000000001</v>
      </c>
      <c r="G14" s="520"/>
      <c r="H14" s="521"/>
      <c r="I14" s="460">
        <f>+C14+F14</f>
        <v>3918538.21</v>
      </c>
      <c r="J14" s="105"/>
      <c r="K14" s="105"/>
    </row>
    <row r="15" spans="2:15">
      <c r="O15" s="31"/>
    </row>
    <row r="16" spans="2:15">
      <c r="B16" s="456" t="s">
        <v>514</v>
      </c>
      <c r="C16" s="456"/>
      <c r="D16" s="456"/>
      <c r="E16" s="456"/>
      <c r="F16" s="456"/>
      <c r="G16" s="456"/>
      <c r="H16" s="456"/>
      <c r="I16" s="456"/>
      <c r="J16" s="456"/>
      <c r="K16" s="456"/>
      <c r="O16" s="31"/>
    </row>
    <row r="17" spans="2:15">
      <c r="O17" s="31"/>
    </row>
    <row r="18" spans="2:15">
      <c r="O18" s="31"/>
    </row>
    <row r="19" spans="2:15">
      <c r="O19" s="31"/>
    </row>
    <row r="20" spans="2:15">
      <c r="O20" s="31"/>
    </row>
    <row r="21" spans="2:15">
      <c r="B21" s="144" t="s">
        <v>515</v>
      </c>
      <c r="O21" s="31"/>
    </row>
    <row r="22" spans="2:15">
      <c r="O22" s="31"/>
    </row>
    <row r="23" spans="2:15">
      <c r="C23" s="82" t="s">
        <v>39</v>
      </c>
      <c r="E23" s="489" t="s">
        <v>38</v>
      </c>
      <c r="F23" s="489"/>
      <c r="H23" s="86" t="s">
        <v>23</v>
      </c>
      <c r="K23" s="81" t="s">
        <v>266</v>
      </c>
      <c r="N23" s="31"/>
    </row>
    <row r="24" spans="2:15">
      <c r="C24" s="83" t="s">
        <v>15</v>
      </c>
      <c r="E24" s="490" t="s">
        <v>37</v>
      </c>
      <c r="F24" s="490"/>
      <c r="H24" s="83" t="s">
        <v>44</v>
      </c>
      <c r="K24" s="83" t="s">
        <v>36</v>
      </c>
      <c r="N24" s="31"/>
    </row>
    <row r="67" spans="4:4">
      <c r="D67" s="2">
        <f>'Variación Patrimonio Neto'!G3</f>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20">
    <mergeCell ref="E24:F24"/>
    <mergeCell ref="B3:K3"/>
    <mergeCell ref="B4:K4"/>
    <mergeCell ref="B5:K5"/>
    <mergeCell ref="B6:K6"/>
    <mergeCell ref="C8:E8"/>
    <mergeCell ref="F8:H8"/>
    <mergeCell ref="C9:E9"/>
    <mergeCell ref="F9:H9"/>
    <mergeCell ref="C10:E10"/>
    <mergeCell ref="F14:H14"/>
    <mergeCell ref="F10:H10"/>
    <mergeCell ref="F11:H11"/>
    <mergeCell ref="F13:H13"/>
    <mergeCell ref="C11:E11"/>
    <mergeCell ref="C13:E13"/>
    <mergeCell ref="C14:E14"/>
    <mergeCell ref="F12:H12"/>
    <mergeCell ref="C12:E12"/>
    <mergeCell ref="E23:F23"/>
  </mergeCells>
  <hyperlinks>
    <hyperlink ref="K1"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336699"/>
    <pageSetUpPr fitToPage="1"/>
  </sheetPr>
  <dimension ref="B1:K35"/>
  <sheetViews>
    <sheetView showGridLines="0" zoomScale="80" zoomScaleNormal="80" zoomScaleSheetLayoutView="90" workbookViewId="0">
      <pane ySplit="8" topLeftCell="A17" activePane="bottomLeft" state="frozen"/>
      <selection pane="bottomLeft" activeCell="D29" sqref="D29"/>
    </sheetView>
  </sheetViews>
  <sheetFormatPr baseColWidth="10" defaultColWidth="11.42578125" defaultRowHeight="15.75"/>
  <cols>
    <col min="1" max="1" width="6.28515625" style="2" customWidth="1"/>
    <col min="2" max="2" width="52.5703125" style="3" customWidth="1"/>
    <col min="3" max="3" width="17" style="3" bestFit="1" customWidth="1"/>
    <col min="4" max="4" width="10.42578125" style="19" customWidth="1"/>
    <col min="5" max="5" width="20" style="3" bestFit="1" customWidth="1"/>
    <col min="6" max="6" width="17.7109375" style="6" bestFit="1" customWidth="1"/>
    <col min="7" max="8" width="3" style="2" customWidth="1"/>
    <col min="9" max="9" width="17.42578125" style="2" customWidth="1"/>
    <col min="10" max="10" width="19" style="2" bestFit="1" customWidth="1"/>
    <col min="11" max="16384" width="11.42578125" style="2"/>
  </cols>
  <sheetData>
    <row r="1" spans="2:9">
      <c r="B1" s="449" t="s">
        <v>449</v>
      </c>
      <c r="F1" s="405" t="s">
        <v>451</v>
      </c>
    </row>
    <row r="2" spans="2:9">
      <c r="F2" s="405"/>
    </row>
    <row r="3" spans="2:9" s="34" customFormat="1">
      <c r="B3" s="488" t="s">
        <v>230</v>
      </c>
      <c r="C3" s="488"/>
      <c r="D3" s="488"/>
      <c r="E3" s="488"/>
      <c r="F3" s="488"/>
      <c r="G3" s="488"/>
      <c r="H3" s="33"/>
      <c r="I3" s="33"/>
    </row>
    <row r="4" spans="2:9" s="34" customFormat="1">
      <c r="B4" s="510" t="s">
        <v>513</v>
      </c>
      <c r="C4" s="510"/>
      <c r="D4" s="510"/>
      <c r="E4" s="510"/>
      <c r="F4" s="510"/>
      <c r="G4" s="450"/>
      <c r="H4" s="30"/>
      <c r="I4" s="30"/>
    </row>
    <row r="5" spans="2:9" s="34" customFormat="1">
      <c r="B5" s="492" t="s">
        <v>491</v>
      </c>
      <c r="C5" s="492"/>
      <c r="D5" s="492"/>
      <c r="E5" s="492"/>
      <c r="F5" s="492"/>
      <c r="G5" s="492"/>
      <c r="H5" s="30"/>
      <c r="I5" s="30"/>
    </row>
    <row r="6" spans="2:9" s="34" customFormat="1">
      <c r="B6" s="510" t="s">
        <v>257</v>
      </c>
      <c r="C6" s="510"/>
      <c r="D6" s="510"/>
      <c r="E6" s="510"/>
      <c r="F6" s="510"/>
      <c r="G6" s="30"/>
      <c r="H6" s="30"/>
      <c r="I6" s="30"/>
    </row>
    <row r="7" spans="2:9" ht="16.5" thickBot="1">
      <c r="B7" s="9"/>
      <c r="C7" s="9"/>
      <c r="D7" s="9"/>
      <c r="E7" s="9"/>
      <c r="F7" s="197"/>
      <c r="G7" s="3"/>
    </row>
    <row r="8" spans="2:9" ht="45" customHeight="1" thickBot="1">
      <c r="B8" s="198"/>
      <c r="C8" s="186"/>
      <c r="D8" s="186"/>
      <c r="E8" s="103">
        <v>44196</v>
      </c>
      <c r="F8" s="18"/>
    </row>
    <row r="9" spans="2:9" ht="16.5" thickBot="1">
      <c r="B9" s="528"/>
      <c r="C9" s="529"/>
      <c r="D9" s="529"/>
      <c r="E9" s="205"/>
      <c r="F9" s="18"/>
    </row>
    <row r="10" spans="2:9" s="18" customFormat="1">
      <c r="B10" s="200"/>
      <c r="C10" s="21"/>
      <c r="D10" s="21"/>
      <c r="E10" s="328"/>
    </row>
    <row r="11" spans="2:9" s="18" customFormat="1">
      <c r="B11" s="201" t="s">
        <v>60</v>
      </c>
      <c r="C11" s="21"/>
      <c r="D11" s="21"/>
      <c r="E11" s="328">
        <v>0</v>
      </c>
    </row>
    <row r="12" spans="2:9" s="18" customFormat="1">
      <c r="B12" s="200"/>
      <c r="C12" s="21"/>
      <c r="D12" s="21"/>
      <c r="E12" s="451"/>
    </row>
    <row r="13" spans="2:9" s="18" customFormat="1">
      <c r="B13" s="524" t="s">
        <v>61</v>
      </c>
      <c r="C13" s="525"/>
      <c r="D13" s="525"/>
      <c r="E13" s="451">
        <f>SUM(E10:E12)</f>
        <v>0</v>
      </c>
    </row>
    <row r="14" spans="2:9" s="18" customFormat="1">
      <c r="B14" s="200" t="s">
        <v>544</v>
      </c>
      <c r="C14" s="158"/>
      <c r="D14" s="158"/>
      <c r="E14" s="451">
        <f>+'CA EF'!I51</f>
        <v>-3331571.6389041096</v>
      </c>
    </row>
    <row r="15" spans="2:9" s="18" customFormat="1">
      <c r="B15" s="200" t="s">
        <v>545</v>
      </c>
      <c r="C15" s="21"/>
      <c r="D15" s="158"/>
      <c r="E15" s="451">
        <f>+'CA EF'!J51</f>
        <v>10316.118904109599</v>
      </c>
    </row>
    <row r="16" spans="2:9" s="18" customFormat="1">
      <c r="B16" s="202" t="s">
        <v>546</v>
      </c>
      <c r="C16" s="158"/>
      <c r="D16" s="158"/>
      <c r="E16" s="451">
        <f>+'CA EF'!K51</f>
        <v>-6232.34</v>
      </c>
    </row>
    <row r="17" spans="2:11" s="18" customFormat="1" ht="16.5" thickBot="1">
      <c r="B17" s="202"/>
      <c r="C17" s="21"/>
      <c r="D17" s="21"/>
      <c r="E17" s="451"/>
      <c r="H17" s="23"/>
    </row>
    <row r="18" spans="2:11" s="260" customFormat="1" ht="16.5" thickBot="1">
      <c r="B18" s="522" t="s">
        <v>66</v>
      </c>
      <c r="C18" s="523"/>
      <c r="D18" s="523"/>
      <c r="E18" s="452">
        <f>+SUM(E13:E17)</f>
        <v>-3327487.86</v>
      </c>
      <c r="F18" s="18"/>
      <c r="H18" s="261"/>
    </row>
    <row r="19" spans="2:11" s="18" customFormat="1">
      <c r="B19" s="200"/>
      <c r="C19" s="21"/>
      <c r="D19" s="158"/>
      <c r="E19" s="451"/>
      <c r="H19" s="23"/>
    </row>
    <row r="20" spans="2:11" s="18" customFormat="1">
      <c r="B20" s="201" t="s">
        <v>283</v>
      </c>
      <c r="C20" s="158"/>
      <c r="D20" s="158"/>
      <c r="E20" s="453">
        <v>0</v>
      </c>
      <c r="H20" s="23"/>
    </row>
    <row r="21" spans="2:11" s="18" customFormat="1">
      <c r="B21" s="203"/>
      <c r="C21" s="158"/>
      <c r="D21" s="158"/>
      <c r="E21" s="451"/>
      <c r="H21" s="23"/>
    </row>
    <row r="22" spans="2:11" s="18" customFormat="1">
      <c r="B22" s="526" t="s">
        <v>67</v>
      </c>
      <c r="C22" s="527"/>
      <c r="D22" s="527"/>
      <c r="E22" s="451">
        <f>+'CA EF'!M51</f>
        <v>-498273.93</v>
      </c>
      <c r="H22" s="23"/>
    </row>
    <row r="23" spans="2:11" s="18" customFormat="1">
      <c r="B23" s="204" t="s">
        <v>68</v>
      </c>
      <c r="C23" s="157"/>
      <c r="D23" s="21"/>
      <c r="E23" s="451">
        <f>+'CA EF'!N51</f>
        <v>4398602.08</v>
      </c>
      <c r="H23" s="23"/>
    </row>
    <row r="24" spans="2:11" s="18" customFormat="1" ht="16.5" thickBot="1">
      <c r="B24" s="204"/>
      <c r="C24" s="157"/>
      <c r="D24" s="158"/>
      <c r="E24" s="451"/>
      <c r="H24" s="23"/>
    </row>
    <row r="25" spans="2:11" s="18" customFormat="1" ht="16.5" thickBot="1">
      <c r="B25" s="522" t="s">
        <v>510</v>
      </c>
      <c r="C25" s="523"/>
      <c r="D25" s="523"/>
      <c r="E25" s="452">
        <f>SUM(E22:E24)</f>
        <v>3900328.15</v>
      </c>
      <c r="H25" s="23"/>
    </row>
    <row r="26" spans="2:11" s="18" customFormat="1" ht="16.5" thickBot="1">
      <c r="B26" s="443" t="s">
        <v>511</v>
      </c>
      <c r="C26" s="444"/>
      <c r="D26" s="444"/>
      <c r="E26" s="452"/>
      <c r="H26" s="23"/>
    </row>
    <row r="27" spans="2:11" s="18" customFormat="1" ht="16.5" thickBot="1">
      <c r="B27" s="445" t="s">
        <v>512</v>
      </c>
      <c r="C27" s="199"/>
      <c r="D27" s="199"/>
      <c r="E27" s="454">
        <f>+E18+E25</f>
        <v>572840.29</v>
      </c>
      <c r="I27" s="421">
        <f>+E27-'Balance General'!F9</f>
        <v>0</v>
      </c>
      <c r="J27" s="25"/>
      <c r="K27" s="24"/>
    </row>
    <row r="28" spans="2:11" s="18" customFormat="1">
      <c r="B28" s="197"/>
      <c r="C28" s="22"/>
      <c r="D28" s="22"/>
      <c r="E28" s="40"/>
      <c r="F28" s="40"/>
      <c r="I28" s="70"/>
      <c r="J28" s="25"/>
      <c r="K28" s="24"/>
    </row>
    <row r="29" spans="2:11" s="18" customFormat="1">
      <c r="B29" s="456" t="s">
        <v>514</v>
      </c>
      <c r="C29" s="456"/>
      <c r="D29" s="456"/>
      <c r="E29" s="456"/>
      <c r="F29" s="456"/>
      <c r="I29" s="25"/>
      <c r="J29" s="25"/>
      <c r="K29" s="24"/>
    </row>
    <row r="30" spans="2:11">
      <c r="E30" s="2"/>
      <c r="F30" s="2"/>
      <c r="I30" s="26"/>
      <c r="J30" s="26"/>
      <c r="K30" s="26"/>
    </row>
    <row r="31" spans="2:11">
      <c r="E31" s="2"/>
      <c r="F31" s="2"/>
      <c r="G31" s="3"/>
      <c r="I31" s="18"/>
    </row>
    <row r="32" spans="2:11">
      <c r="B32" s="144" t="s">
        <v>515</v>
      </c>
      <c r="E32" s="2"/>
      <c r="F32" s="2"/>
      <c r="G32" s="3"/>
      <c r="I32" s="18"/>
    </row>
    <row r="33" spans="2:9">
      <c r="E33" s="2"/>
      <c r="F33" s="2"/>
      <c r="G33" s="3"/>
      <c r="I33" s="18"/>
    </row>
    <row r="34" spans="2:9">
      <c r="B34" s="84" t="s">
        <v>35</v>
      </c>
      <c r="C34" s="489" t="s">
        <v>268</v>
      </c>
      <c r="D34" s="489"/>
      <c r="E34" s="489"/>
      <c r="F34" s="489"/>
      <c r="G34" s="489"/>
      <c r="I34" s="18"/>
    </row>
    <row r="35" spans="2:9">
      <c r="B35" s="85" t="s">
        <v>42</v>
      </c>
      <c r="C35" s="490" t="s">
        <v>43</v>
      </c>
      <c r="D35" s="490"/>
      <c r="E35" s="490"/>
      <c r="F35" s="490"/>
      <c r="G35" s="490"/>
      <c r="I35" s="18"/>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1">
    <mergeCell ref="B3:G3"/>
    <mergeCell ref="B25:D25"/>
    <mergeCell ref="C34:G34"/>
    <mergeCell ref="C35:G35"/>
    <mergeCell ref="B4:F4"/>
    <mergeCell ref="B6:F6"/>
    <mergeCell ref="B13:D13"/>
    <mergeCell ref="B18:D18"/>
    <mergeCell ref="B22:D22"/>
    <mergeCell ref="B9:D9"/>
    <mergeCell ref="B5:G5"/>
  </mergeCells>
  <hyperlinks>
    <hyperlink ref="F1" location="Índice!A1" display="Índice" xr:uid="{00000000-0004-0000-0500-000000000000}"/>
  </hyperlinks>
  <pageMargins left="0.7" right="0.7" top="0.75" bottom="0.75" header="0.3" footer="0.3"/>
  <pageSetup paperSize="9" scale="70" fitToHeight="0"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P56"/>
  <sheetViews>
    <sheetView zoomScaleNormal="100" workbookViewId="0">
      <pane xSplit="8" ySplit="3" topLeftCell="J4" activePane="bottomRight" state="frozen"/>
      <selection activeCell="A25" sqref="A25:A26"/>
      <selection pane="topRight" activeCell="A25" sqref="A25:A26"/>
      <selection pane="bottomLeft" activeCell="A25" sqref="A25:A26"/>
      <selection pane="bottomRight" activeCell="C16" sqref="C16"/>
    </sheetView>
  </sheetViews>
  <sheetFormatPr baseColWidth="10" defaultColWidth="9.140625" defaultRowHeight="15" customHeight="1"/>
  <cols>
    <col min="1" max="1" width="33.7109375" style="46" customWidth="1"/>
    <col min="2" max="2" width="16" style="302" customWidth="1"/>
    <col min="3" max="3" width="15" style="46" bestFit="1" customWidth="1"/>
    <col min="4" max="5" width="15" style="46" customWidth="1"/>
    <col min="6" max="6" width="15" style="46" bestFit="1" customWidth="1"/>
    <col min="7" max="7" width="16.5703125" style="46" bestFit="1" customWidth="1"/>
    <col min="8" max="8" width="14.140625" style="308" bestFit="1" customWidth="1"/>
    <col min="9" max="9" width="17.5703125" style="46" bestFit="1" customWidth="1"/>
    <col min="10" max="11" width="18.140625" style="46" bestFit="1" customWidth="1"/>
    <col min="12" max="12" width="12.85546875" style="46" bestFit="1" customWidth="1"/>
    <col min="13" max="13" width="13.7109375" style="46" bestFit="1" customWidth="1"/>
    <col min="14" max="14" width="13.140625" style="46" customWidth="1"/>
    <col min="15" max="15" width="13.28515625" style="46" bestFit="1" customWidth="1"/>
    <col min="16" max="16" width="15.85546875" style="57" bestFit="1" customWidth="1"/>
    <col min="17" max="42" width="9.140625" style="57"/>
    <col min="43" max="250" width="9.140625" style="46"/>
    <col min="251" max="251" width="33.7109375" style="46" customWidth="1"/>
    <col min="252" max="252" width="16" style="46" customWidth="1"/>
    <col min="253" max="254" width="15" style="46" bestFit="1" customWidth="1"/>
    <col min="255" max="255" width="16.5703125" style="46" bestFit="1" customWidth="1"/>
    <col min="256" max="256" width="12.5703125" style="46" customWidth="1"/>
    <col min="257" max="257" width="17.5703125" style="46" bestFit="1" customWidth="1"/>
    <col min="258" max="259" width="18.140625" style="46" bestFit="1" customWidth="1"/>
    <col min="260" max="260" width="12.85546875" style="46" bestFit="1" customWidth="1"/>
    <col min="261" max="262" width="16.5703125" style="46" bestFit="1" customWidth="1"/>
    <col min="263" max="264" width="13.140625" style="46" bestFit="1" customWidth="1"/>
    <col min="265" max="265" width="15.5703125" style="46" bestFit="1" customWidth="1"/>
    <col min="266" max="266" width="13.7109375" style="46" bestFit="1" customWidth="1"/>
    <col min="267" max="269" width="12.28515625" style="46" bestFit="1" customWidth="1"/>
    <col min="270" max="270" width="17.5703125" style="46" bestFit="1" customWidth="1"/>
    <col min="271" max="271" width="12.28515625" style="46" bestFit="1" customWidth="1"/>
    <col min="272" max="272" width="13.42578125" style="46" bestFit="1" customWidth="1"/>
    <col min="273" max="506" width="9.140625" style="46"/>
    <col min="507" max="507" width="33.7109375" style="46" customWidth="1"/>
    <col min="508" max="508" width="16" style="46" customWidth="1"/>
    <col min="509" max="510" width="15" style="46" bestFit="1" customWidth="1"/>
    <col min="511" max="511" width="16.5703125" style="46" bestFit="1" customWidth="1"/>
    <col min="512" max="512" width="12.5703125" style="46" customWidth="1"/>
    <col min="513" max="513" width="17.5703125" style="46" bestFit="1" customWidth="1"/>
    <col min="514" max="515" width="18.140625" style="46" bestFit="1" customWidth="1"/>
    <col min="516" max="516" width="12.85546875" style="46" bestFit="1" customWidth="1"/>
    <col min="517" max="518" width="16.5703125" style="46" bestFit="1" customWidth="1"/>
    <col min="519" max="520" width="13.140625" style="46" bestFit="1" customWidth="1"/>
    <col min="521" max="521" width="15.5703125" style="46" bestFit="1" customWidth="1"/>
    <col min="522" max="522" width="13.7109375" style="46" bestFit="1" customWidth="1"/>
    <col min="523" max="525" width="12.28515625" style="46" bestFit="1" customWidth="1"/>
    <col min="526" max="526" width="17.5703125" style="46" bestFit="1" customWidth="1"/>
    <col min="527" max="527" width="12.28515625" style="46" bestFit="1" customWidth="1"/>
    <col min="528" max="528" width="13.42578125" style="46" bestFit="1" customWidth="1"/>
    <col min="529" max="762" width="9.140625" style="46"/>
    <col min="763" max="763" width="33.7109375" style="46" customWidth="1"/>
    <col min="764" max="764" width="16" style="46" customWidth="1"/>
    <col min="765" max="766" width="15" style="46" bestFit="1" customWidth="1"/>
    <col min="767" max="767" width="16.5703125" style="46" bestFit="1" customWidth="1"/>
    <col min="768" max="768" width="12.5703125" style="46" customWidth="1"/>
    <col min="769" max="769" width="17.5703125" style="46" bestFit="1" customWidth="1"/>
    <col min="770" max="771" width="18.140625" style="46" bestFit="1" customWidth="1"/>
    <col min="772" max="772" width="12.85546875" style="46" bestFit="1" customWidth="1"/>
    <col min="773" max="774" width="16.5703125" style="46" bestFit="1" customWidth="1"/>
    <col min="775" max="776" width="13.140625" style="46" bestFit="1" customWidth="1"/>
    <col min="777" max="777" width="15.5703125" style="46" bestFit="1" customWidth="1"/>
    <col min="778" max="778" width="13.7109375" style="46" bestFit="1" customWidth="1"/>
    <col min="779" max="781" width="12.28515625" style="46" bestFit="1" customWidth="1"/>
    <col min="782" max="782" width="17.5703125" style="46" bestFit="1" customWidth="1"/>
    <col min="783" max="783" width="12.28515625" style="46" bestFit="1" customWidth="1"/>
    <col min="784" max="784" width="13.42578125" style="46" bestFit="1" customWidth="1"/>
    <col min="785" max="1018" width="9.140625" style="46"/>
    <col min="1019" max="1019" width="33.7109375" style="46" customWidth="1"/>
    <col min="1020" max="1020" width="16" style="46" customWidth="1"/>
    <col min="1021" max="1022" width="15" style="46" bestFit="1" customWidth="1"/>
    <col min="1023" max="1023" width="16.5703125" style="46" bestFit="1" customWidth="1"/>
    <col min="1024" max="1024" width="12.5703125" style="46" customWidth="1"/>
    <col min="1025" max="1025" width="17.5703125" style="46" bestFit="1" customWidth="1"/>
    <col min="1026" max="1027" width="18.140625" style="46" bestFit="1" customWidth="1"/>
    <col min="1028" max="1028" width="12.85546875" style="46" bestFit="1" customWidth="1"/>
    <col min="1029" max="1030" width="16.5703125" style="46" bestFit="1" customWidth="1"/>
    <col min="1031" max="1032" width="13.140625" style="46" bestFit="1" customWidth="1"/>
    <col min="1033" max="1033" width="15.5703125" style="46" bestFit="1" customWidth="1"/>
    <col min="1034" max="1034" width="13.7109375" style="46" bestFit="1" customWidth="1"/>
    <col min="1035" max="1037" width="12.28515625" style="46" bestFit="1" customWidth="1"/>
    <col min="1038" max="1038" width="17.5703125" style="46" bestFit="1" customWidth="1"/>
    <col min="1039" max="1039" width="12.28515625" style="46" bestFit="1" customWidth="1"/>
    <col min="1040" max="1040" width="13.42578125" style="46" bestFit="1" customWidth="1"/>
    <col min="1041" max="1274" width="9.140625" style="46"/>
    <col min="1275" max="1275" width="33.7109375" style="46" customWidth="1"/>
    <col min="1276" max="1276" width="16" style="46" customWidth="1"/>
    <col min="1277" max="1278" width="15" style="46" bestFit="1" customWidth="1"/>
    <col min="1279" max="1279" width="16.5703125" style="46" bestFit="1" customWidth="1"/>
    <col min="1280" max="1280" width="12.5703125" style="46" customWidth="1"/>
    <col min="1281" max="1281" width="17.5703125" style="46" bestFit="1" customWidth="1"/>
    <col min="1282" max="1283" width="18.140625" style="46" bestFit="1" customWidth="1"/>
    <col min="1284" max="1284" width="12.85546875" style="46" bestFit="1" customWidth="1"/>
    <col min="1285" max="1286" width="16.5703125" style="46" bestFit="1" customWidth="1"/>
    <col min="1287" max="1288" width="13.140625" style="46" bestFit="1" customWidth="1"/>
    <col min="1289" max="1289" width="15.5703125" style="46" bestFit="1" customWidth="1"/>
    <col min="1290" max="1290" width="13.7109375" style="46" bestFit="1" customWidth="1"/>
    <col min="1291" max="1293" width="12.28515625" style="46" bestFit="1" customWidth="1"/>
    <col min="1294" max="1294" width="17.5703125" style="46" bestFit="1" customWidth="1"/>
    <col min="1295" max="1295" width="12.28515625" style="46" bestFit="1" customWidth="1"/>
    <col min="1296" max="1296" width="13.42578125" style="46" bestFit="1" customWidth="1"/>
    <col min="1297" max="1530" width="9.140625" style="46"/>
    <col min="1531" max="1531" width="33.7109375" style="46" customWidth="1"/>
    <col min="1532" max="1532" width="16" style="46" customWidth="1"/>
    <col min="1533" max="1534" width="15" style="46" bestFit="1" customWidth="1"/>
    <col min="1535" max="1535" width="16.5703125" style="46" bestFit="1" customWidth="1"/>
    <col min="1536" max="1536" width="12.5703125" style="46" customWidth="1"/>
    <col min="1537" max="1537" width="17.5703125" style="46" bestFit="1" customWidth="1"/>
    <col min="1538" max="1539" width="18.140625" style="46" bestFit="1" customWidth="1"/>
    <col min="1540" max="1540" width="12.85546875" style="46" bestFit="1" customWidth="1"/>
    <col min="1541" max="1542" width="16.5703125" style="46" bestFit="1" customWidth="1"/>
    <col min="1543" max="1544" width="13.140625" style="46" bestFit="1" customWidth="1"/>
    <col min="1545" max="1545" width="15.5703125" style="46" bestFit="1" customWidth="1"/>
    <col min="1546" max="1546" width="13.7109375" style="46" bestFit="1" customWidth="1"/>
    <col min="1547" max="1549" width="12.28515625" style="46" bestFit="1" customWidth="1"/>
    <col min="1550" max="1550" width="17.5703125" style="46" bestFit="1" customWidth="1"/>
    <col min="1551" max="1551" width="12.28515625" style="46" bestFit="1" customWidth="1"/>
    <col min="1552" max="1552" width="13.42578125" style="46" bestFit="1" customWidth="1"/>
    <col min="1553" max="1786" width="9.140625" style="46"/>
    <col min="1787" max="1787" width="33.7109375" style="46" customWidth="1"/>
    <col min="1788" max="1788" width="16" style="46" customWidth="1"/>
    <col min="1789" max="1790" width="15" style="46" bestFit="1" customWidth="1"/>
    <col min="1791" max="1791" width="16.5703125" style="46" bestFit="1" customWidth="1"/>
    <col min="1792" max="1792" width="12.5703125" style="46" customWidth="1"/>
    <col min="1793" max="1793" width="17.5703125" style="46" bestFit="1" customWidth="1"/>
    <col min="1794" max="1795" width="18.140625" style="46" bestFit="1" customWidth="1"/>
    <col min="1796" max="1796" width="12.85546875" style="46" bestFit="1" customWidth="1"/>
    <col min="1797" max="1798" width="16.5703125" style="46" bestFit="1" customWidth="1"/>
    <col min="1799" max="1800" width="13.140625" style="46" bestFit="1" customWidth="1"/>
    <col min="1801" max="1801" width="15.5703125" style="46" bestFit="1" customWidth="1"/>
    <col min="1802" max="1802" width="13.7109375" style="46" bestFit="1" customWidth="1"/>
    <col min="1803" max="1805" width="12.28515625" style="46" bestFit="1" customWidth="1"/>
    <col min="1806" max="1806" width="17.5703125" style="46" bestFit="1" customWidth="1"/>
    <col min="1807" max="1807" width="12.28515625" style="46" bestFit="1" customWidth="1"/>
    <col min="1808" max="1808" width="13.42578125" style="46" bestFit="1" customWidth="1"/>
    <col min="1809" max="2042" width="9.140625" style="46"/>
    <col min="2043" max="2043" width="33.7109375" style="46" customWidth="1"/>
    <col min="2044" max="2044" width="16" style="46" customWidth="1"/>
    <col min="2045" max="2046" width="15" style="46" bestFit="1" customWidth="1"/>
    <col min="2047" max="2047" width="16.5703125" style="46" bestFit="1" customWidth="1"/>
    <col min="2048" max="2048" width="12.5703125" style="46" customWidth="1"/>
    <col min="2049" max="2049" width="17.5703125" style="46" bestFit="1" customWidth="1"/>
    <col min="2050" max="2051" width="18.140625" style="46" bestFit="1" customWidth="1"/>
    <col min="2052" max="2052" width="12.85546875" style="46" bestFit="1" customWidth="1"/>
    <col min="2053" max="2054" width="16.5703125" style="46" bestFit="1" customWidth="1"/>
    <col min="2055" max="2056" width="13.140625" style="46" bestFit="1" customWidth="1"/>
    <col min="2057" max="2057" width="15.5703125" style="46" bestFit="1" customWidth="1"/>
    <col min="2058" max="2058" width="13.7109375" style="46" bestFit="1" customWidth="1"/>
    <col min="2059" max="2061" width="12.28515625" style="46" bestFit="1" customWidth="1"/>
    <col min="2062" max="2062" width="17.5703125" style="46" bestFit="1" customWidth="1"/>
    <col min="2063" max="2063" width="12.28515625" style="46" bestFit="1" customWidth="1"/>
    <col min="2064" max="2064" width="13.42578125" style="46" bestFit="1" customWidth="1"/>
    <col min="2065" max="2298" width="9.140625" style="46"/>
    <col min="2299" max="2299" width="33.7109375" style="46" customWidth="1"/>
    <col min="2300" max="2300" width="16" style="46" customWidth="1"/>
    <col min="2301" max="2302" width="15" style="46" bestFit="1" customWidth="1"/>
    <col min="2303" max="2303" width="16.5703125" style="46" bestFit="1" customWidth="1"/>
    <col min="2304" max="2304" width="12.5703125" style="46" customWidth="1"/>
    <col min="2305" max="2305" width="17.5703125" style="46" bestFit="1" customWidth="1"/>
    <col min="2306" max="2307" width="18.140625" style="46" bestFit="1" customWidth="1"/>
    <col min="2308" max="2308" width="12.85546875" style="46" bestFit="1" customWidth="1"/>
    <col min="2309" max="2310" width="16.5703125" style="46" bestFit="1" customWidth="1"/>
    <col min="2311" max="2312" width="13.140625" style="46" bestFit="1" customWidth="1"/>
    <col min="2313" max="2313" width="15.5703125" style="46" bestFit="1" customWidth="1"/>
    <col min="2314" max="2314" width="13.7109375" style="46" bestFit="1" customWidth="1"/>
    <col min="2315" max="2317" width="12.28515625" style="46" bestFit="1" customWidth="1"/>
    <col min="2318" max="2318" width="17.5703125" style="46" bestFit="1" customWidth="1"/>
    <col min="2319" max="2319" width="12.28515625" style="46" bestFit="1" customWidth="1"/>
    <col min="2320" max="2320" width="13.42578125" style="46" bestFit="1" customWidth="1"/>
    <col min="2321" max="2554" width="9.140625" style="46"/>
    <col min="2555" max="2555" width="33.7109375" style="46" customWidth="1"/>
    <col min="2556" max="2556" width="16" style="46" customWidth="1"/>
    <col min="2557" max="2558" width="15" style="46" bestFit="1" customWidth="1"/>
    <col min="2559" max="2559" width="16.5703125" style="46" bestFit="1" customWidth="1"/>
    <col min="2560" max="2560" width="12.5703125" style="46" customWidth="1"/>
    <col min="2561" max="2561" width="17.5703125" style="46" bestFit="1" customWidth="1"/>
    <col min="2562" max="2563" width="18.140625" style="46" bestFit="1" customWidth="1"/>
    <col min="2564" max="2564" width="12.85546875" style="46" bestFit="1" customWidth="1"/>
    <col min="2565" max="2566" width="16.5703125" style="46" bestFit="1" customWidth="1"/>
    <col min="2567" max="2568" width="13.140625" style="46" bestFit="1" customWidth="1"/>
    <col min="2569" max="2569" width="15.5703125" style="46" bestFit="1" customWidth="1"/>
    <col min="2570" max="2570" width="13.7109375" style="46" bestFit="1" customWidth="1"/>
    <col min="2571" max="2573" width="12.28515625" style="46" bestFit="1" customWidth="1"/>
    <col min="2574" max="2574" width="17.5703125" style="46" bestFit="1" customWidth="1"/>
    <col min="2575" max="2575" width="12.28515625" style="46" bestFit="1" customWidth="1"/>
    <col min="2576" max="2576" width="13.42578125" style="46" bestFit="1" customWidth="1"/>
    <col min="2577" max="2810" width="9.140625" style="46"/>
    <col min="2811" max="2811" width="33.7109375" style="46" customWidth="1"/>
    <col min="2812" max="2812" width="16" style="46" customWidth="1"/>
    <col min="2813" max="2814" width="15" style="46" bestFit="1" customWidth="1"/>
    <col min="2815" max="2815" width="16.5703125" style="46" bestFit="1" customWidth="1"/>
    <col min="2816" max="2816" width="12.5703125" style="46" customWidth="1"/>
    <col min="2817" max="2817" width="17.5703125" style="46" bestFit="1" customWidth="1"/>
    <col min="2818" max="2819" width="18.140625" style="46" bestFit="1" customWidth="1"/>
    <col min="2820" max="2820" width="12.85546875" style="46" bestFit="1" customWidth="1"/>
    <col min="2821" max="2822" width="16.5703125" style="46" bestFit="1" customWidth="1"/>
    <col min="2823" max="2824" width="13.140625" style="46" bestFit="1" customWidth="1"/>
    <col min="2825" max="2825" width="15.5703125" style="46" bestFit="1" customWidth="1"/>
    <col min="2826" max="2826" width="13.7109375" style="46" bestFit="1" customWidth="1"/>
    <col min="2827" max="2829" width="12.28515625" style="46" bestFit="1" customWidth="1"/>
    <col min="2830" max="2830" width="17.5703125" style="46" bestFit="1" customWidth="1"/>
    <col min="2831" max="2831" width="12.28515625" style="46" bestFit="1" customWidth="1"/>
    <col min="2832" max="2832" width="13.42578125" style="46" bestFit="1" customWidth="1"/>
    <col min="2833" max="3066" width="9.140625" style="46"/>
    <col min="3067" max="3067" width="33.7109375" style="46" customWidth="1"/>
    <col min="3068" max="3068" width="16" style="46" customWidth="1"/>
    <col min="3069" max="3070" width="15" style="46" bestFit="1" customWidth="1"/>
    <col min="3071" max="3071" width="16.5703125" style="46" bestFit="1" customWidth="1"/>
    <col min="3072" max="3072" width="12.5703125" style="46" customWidth="1"/>
    <col min="3073" max="3073" width="17.5703125" style="46" bestFit="1" customWidth="1"/>
    <col min="3074" max="3075" width="18.140625" style="46" bestFit="1" customWidth="1"/>
    <col min="3076" max="3076" width="12.85546875" style="46" bestFit="1" customWidth="1"/>
    <col min="3077" max="3078" width="16.5703125" style="46" bestFit="1" customWidth="1"/>
    <col min="3079" max="3080" width="13.140625" style="46" bestFit="1" customWidth="1"/>
    <col min="3081" max="3081" width="15.5703125" style="46" bestFit="1" customWidth="1"/>
    <col min="3082" max="3082" width="13.7109375" style="46" bestFit="1" customWidth="1"/>
    <col min="3083" max="3085" width="12.28515625" style="46" bestFit="1" customWidth="1"/>
    <col min="3086" max="3086" width="17.5703125" style="46" bestFit="1" customWidth="1"/>
    <col min="3087" max="3087" width="12.28515625" style="46" bestFit="1" customWidth="1"/>
    <col min="3088" max="3088" width="13.42578125" style="46" bestFit="1" customWidth="1"/>
    <col min="3089" max="3322" width="9.140625" style="46"/>
    <col min="3323" max="3323" width="33.7109375" style="46" customWidth="1"/>
    <col min="3324" max="3324" width="16" style="46" customWidth="1"/>
    <col min="3325" max="3326" width="15" style="46" bestFit="1" customWidth="1"/>
    <col min="3327" max="3327" width="16.5703125" style="46" bestFit="1" customWidth="1"/>
    <col min="3328" max="3328" width="12.5703125" style="46" customWidth="1"/>
    <col min="3329" max="3329" width="17.5703125" style="46" bestFit="1" customWidth="1"/>
    <col min="3330" max="3331" width="18.140625" style="46" bestFit="1" customWidth="1"/>
    <col min="3332" max="3332" width="12.85546875" style="46" bestFit="1" customWidth="1"/>
    <col min="3333" max="3334" width="16.5703125" style="46" bestFit="1" customWidth="1"/>
    <col min="3335" max="3336" width="13.140625" style="46" bestFit="1" customWidth="1"/>
    <col min="3337" max="3337" width="15.5703125" style="46" bestFit="1" customWidth="1"/>
    <col min="3338" max="3338" width="13.7109375" style="46" bestFit="1" customWidth="1"/>
    <col min="3339" max="3341" width="12.28515625" style="46" bestFit="1" customWidth="1"/>
    <col min="3342" max="3342" width="17.5703125" style="46" bestFit="1" customWidth="1"/>
    <col min="3343" max="3343" width="12.28515625" style="46" bestFit="1" customWidth="1"/>
    <col min="3344" max="3344" width="13.42578125" style="46" bestFit="1" customWidth="1"/>
    <col min="3345" max="3578" width="9.140625" style="46"/>
    <col min="3579" max="3579" width="33.7109375" style="46" customWidth="1"/>
    <col min="3580" max="3580" width="16" style="46" customWidth="1"/>
    <col min="3581" max="3582" width="15" style="46" bestFit="1" customWidth="1"/>
    <col min="3583" max="3583" width="16.5703125" style="46" bestFit="1" customWidth="1"/>
    <col min="3584" max="3584" width="12.5703125" style="46" customWidth="1"/>
    <col min="3585" max="3585" width="17.5703125" style="46" bestFit="1" customWidth="1"/>
    <col min="3586" max="3587" width="18.140625" style="46" bestFit="1" customWidth="1"/>
    <col min="3588" max="3588" width="12.85546875" style="46" bestFit="1" customWidth="1"/>
    <col min="3589" max="3590" width="16.5703125" style="46" bestFit="1" customWidth="1"/>
    <col min="3591" max="3592" width="13.140625" style="46" bestFit="1" customWidth="1"/>
    <col min="3593" max="3593" width="15.5703125" style="46" bestFit="1" customWidth="1"/>
    <col min="3594" max="3594" width="13.7109375" style="46" bestFit="1" customWidth="1"/>
    <col min="3595" max="3597" width="12.28515625" style="46" bestFit="1" customWidth="1"/>
    <col min="3598" max="3598" width="17.5703125" style="46" bestFit="1" customWidth="1"/>
    <col min="3599" max="3599" width="12.28515625" style="46" bestFit="1" customWidth="1"/>
    <col min="3600" max="3600" width="13.42578125" style="46" bestFit="1" customWidth="1"/>
    <col min="3601" max="3834" width="9.140625" style="46"/>
    <col min="3835" max="3835" width="33.7109375" style="46" customWidth="1"/>
    <col min="3836" max="3836" width="16" style="46" customWidth="1"/>
    <col min="3837" max="3838" width="15" style="46" bestFit="1" customWidth="1"/>
    <col min="3839" max="3839" width="16.5703125" style="46" bestFit="1" customWidth="1"/>
    <col min="3840" max="3840" width="12.5703125" style="46" customWidth="1"/>
    <col min="3841" max="3841" width="17.5703125" style="46" bestFit="1" customWidth="1"/>
    <col min="3842" max="3843" width="18.140625" style="46" bestFit="1" customWidth="1"/>
    <col min="3844" max="3844" width="12.85546875" style="46" bestFit="1" customWidth="1"/>
    <col min="3845" max="3846" width="16.5703125" style="46" bestFit="1" customWidth="1"/>
    <col min="3847" max="3848" width="13.140625" style="46" bestFit="1" customWidth="1"/>
    <col min="3849" max="3849" width="15.5703125" style="46" bestFit="1" customWidth="1"/>
    <col min="3850" max="3850" width="13.7109375" style="46" bestFit="1" customWidth="1"/>
    <col min="3851" max="3853" width="12.28515625" style="46" bestFit="1" customWidth="1"/>
    <col min="3854" max="3854" width="17.5703125" style="46" bestFit="1" customWidth="1"/>
    <col min="3855" max="3855" width="12.28515625" style="46" bestFit="1" customWidth="1"/>
    <col min="3856" max="3856" width="13.42578125" style="46" bestFit="1" customWidth="1"/>
    <col min="3857" max="4090" width="9.140625" style="46"/>
    <col min="4091" max="4091" width="33.7109375" style="46" customWidth="1"/>
    <col min="4092" max="4092" width="16" style="46" customWidth="1"/>
    <col min="4093" max="4094" width="15" style="46" bestFit="1" customWidth="1"/>
    <col min="4095" max="4095" width="16.5703125" style="46" bestFit="1" customWidth="1"/>
    <col min="4096" max="4096" width="12.5703125" style="46" customWidth="1"/>
    <col min="4097" max="4097" width="17.5703125" style="46" bestFit="1" customWidth="1"/>
    <col min="4098" max="4099" width="18.140625" style="46" bestFit="1" customWidth="1"/>
    <col min="4100" max="4100" width="12.85546875" style="46" bestFit="1" customWidth="1"/>
    <col min="4101" max="4102" width="16.5703125" style="46" bestFit="1" customWidth="1"/>
    <col min="4103" max="4104" width="13.140625" style="46" bestFit="1" customWidth="1"/>
    <col min="4105" max="4105" width="15.5703125" style="46" bestFit="1" customWidth="1"/>
    <col min="4106" max="4106" width="13.7109375" style="46" bestFit="1" customWidth="1"/>
    <col min="4107" max="4109" width="12.28515625" style="46" bestFit="1" customWidth="1"/>
    <col min="4110" max="4110" width="17.5703125" style="46" bestFit="1" customWidth="1"/>
    <col min="4111" max="4111" width="12.28515625" style="46" bestFit="1" customWidth="1"/>
    <col min="4112" max="4112" width="13.42578125" style="46" bestFit="1" customWidth="1"/>
    <col min="4113" max="4346" width="9.140625" style="46"/>
    <col min="4347" max="4347" width="33.7109375" style="46" customWidth="1"/>
    <col min="4348" max="4348" width="16" style="46" customWidth="1"/>
    <col min="4349" max="4350" width="15" style="46" bestFit="1" customWidth="1"/>
    <col min="4351" max="4351" width="16.5703125" style="46" bestFit="1" customWidth="1"/>
    <col min="4352" max="4352" width="12.5703125" style="46" customWidth="1"/>
    <col min="4353" max="4353" width="17.5703125" style="46" bestFit="1" customWidth="1"/>
    <col min="4354" max="4355" width="18.140625" style="46" bestFit="1" customWidth="1"/>
    <col min="4356" max="4356" width="12.85546875" style="46" bestFit="1" customWidth="1"/>
    <col min="4357" max="4358" width="16.5703125" style="46" bestFit="1" customWidth="1"/>
    <col min="4359" max="4360" width="13.140625" style="46" bestFit="1" customWidth="1"/>
    <col min="4361" max="4361" width="15.5703125" style="46" bestFit="1" customWidth="1"/>
    <col min="4362" max="4362" width="13.7109375" style="46" bestFit="1" customWidth="1"/>
    <col min="4363" max="4365" width="12.28515625" style="46" bestFit="1" customWidth="1"/>
    <col min="4366" max="4366" width="17.5703125" style="46" bestFit="1" customWidth="1"/>
    <col min="4367" max="4367" width="12.28515625" style="46" bestFit="1" customWidth="1"/>
    <col min="4368" max="4368" width="13.42578125" style="46" bestFit="1" customWidth="1"/>
    <col min="4369" max="4602" width="9.140625" style="46"/>
    <col min="4603" max="4603" width="33.7109375" style="46" customWidth="1"/>
    <col min="4604" max="4604" width="16" style="46" customWidth="1"/>
    <col min="4605" max="4606" width="15" style="46" bestFit="1" customWidth="1"/>
    <col min="4607" max="4607" width="16.5703125" style="46" bestFit="1" customWidth="1"/>
    <col min="4608" max="4608" width="12.5703125" style="46" customWidth="1"/>
    <col min="4609" max="4609" width="17.5703125" style="46" bestFit="1" customWidth="1"/>
    <col min="4610" max="4611" width="18.140625" style="46" bestFit="1" customWidth="1"/>
    <col min="4612" max="4612" width="12.85546875" style="46" bestFit="1" customWidth="1"/>
    <col min="4613" max="4614" width="16.5703125" style="46" bestFit="1" customWidth="1"/>
    <col min="4615" max="4616" width="13.140625" style="46" bestFit="1" customWidth="1"/>
    <col min="4617" max="4617" width="15.5703125" style="46" bestFit="1" customWidth="1"/>
    <col min="4618" max="4618" width="13.7109375" style="46" bestFit="1" customWidth="1"/>
    <col min="4619" max="4621" width="12.28515625" style="46" bestFit="1" customWidth="1"/>
    <col min="4622" max="4622" width="17.5703125" style="46" bestFit="1" customWidth="1"/>
    <col min="4623" max="4623" width="12.28515625" style="46" bestFit="1" customWidth="1"/>
    <col min="4624" max="4624" width="13.42578125" style="46" bestFit="1" customWidth="1"/>
    <col min="4625" max="4858" width="9.140625" style="46"/>
    <col min="4859" max="4859" width="33.7109375" style="46" customWidth="1"/>
    <col min="4860" max="4860" width="16" style="46" customWidth="1"/>
    <col min="4861" max="4862" width="15" style="46" bestFit="1" customWidth="1"/>
    <col min="4863" max="4863" width="16.5703125" style="46" bestFit="1" customWidth="1"/>
    <col min="4864" max="4864" width="12.5703125" style="46" customWidth="1"/>
    <col min="4865" max="4865" width="17.5703125" style="46" bestFit="1" customWidth="1"/>
    <col min="4866" max="4867" width="18.140625" style="46" bestFit="1" customWidth="1"/>
    <col min="4868" max="4868" width="12.85546875" style="46" bestFit="1" customWidth="1"/>
    <col min="4869" max="4870" width="16.5703125" style="46" bestFit="1" customWidth="1"/>
    <col min="4871" max="4872" width="13.140625" style="46" bestFit="1" customWidth="1"/>
    <col min="4873" max="4873" width="15.5703125" style="46" bestFit="1" customWidth="1"/>
    <col min="4874" max="4874" width="13.7109375" style="46" bestFit="1" customWidth="1"/>
    <col min="4875" max="4877" width="12.28515625" style="46" bestFit="1" customWidth="1"/>
    <col min="4878" max="4878" width="17.5703125" style="46" bestFit="1" customWidth="1"/>
    <col min="4879" max="4879" width="12.28515625" style="46" bestFit="1" customWidth="1"/>
    <col min="4880" max="4880" width="13.42578125" style="46" bestFit="1" customWidth="1"/>
    <col min="4881" max="5114" width="9.140625" style="46"/>
    <col min="5115" max="5115" width="33.7109375" style="46" customWidth="1"/>
    <col min="5116" max="5116" width="16" style="46" customWidth="1"/>
    <col min="5117" max="5118" width="15" style="46" bestFit="1" customWidth="1"/>
    <col min="5119" max="5119" width="16.5703125" style="46" bestFit="1" customWidth="1"/>
    <col min="5120" max="5120" width="12.5703125" style="46" customWidth="1"/>
    <col min="5121" max="5121" width="17.5703125" style="46" bestFit="1" customWidth="1"/>
    <col min="5122" max="5123" width="18.140625" style="46" bestFit="1" customWidth="1"/>
    <col min="5124" max="5124" width="12.85546875" style="46" bestFit="1" customWidth="1"/>
    <col min="5125" max="5126" width="16.5703125" style="46" bestFit="1" customWidth="1"/>
    <col min="5127" max="5128" width="13.140625" style="46" bestFit="1" customWidth="1"/>
    <col min="5129" max="5129" width="15.5703125" style="46" bestFit="1" customWidth="1"/>
    <col min="5130" max="5130" width="13.7109375" style="46" bestFit="1" customWidth="1"/>
    <col min="5131" max="5133" width="12.28515625" style="46" bestFit="1" customWidth="1"/>
    <col min="5134" max="5134" width="17.5703125" style="46" bestFit="1" customWidth="1"/>
    <col min="5135" max="5135" width="12.28515625" style="46" bestFit="1" customWidth="1"/>
    <col min="5136" max="5136" width="13.42578125" style="46" bestFit="1" customWidth="1"/>
    <col min="5137" max="5370" width="9.140625" style="46"/>
    <col min="5371" max="5371" width="33.7109375" style="46" customWidth="1"/>
    <col min="5372" max="5372" width="16" style="46" customWidth="1"/>
    <col min="5373" max="5374" width="15" style="46" bestFit="1" customWidth="1"/>
    <col min="5375" max="5375" width="16.5703125" style="46" bestFit="1" customWidth="1"/>
    <col min="5376" max="5376" width="12.5703125" style="46" customWidth="1"/>
    <col min="5377" max="5377" width="17.5703125" style="46" bestFit="1" customWidth="1"/>
    <col min="5378" max="5379" width="18.140625" style="46" bestFit="1" customWidth="1"/>
    <col min="5380" max="5380" width="12.85546875" style="46" bestFit="1" customWidth="1"/>
    <col min="5381" max="5382" width="16.5703125" style="46" bestFit="1" customWidth="1"/>
    <col min="5383" max="5384" width="13.140625" style="46" bestFit="1" customWidth="1"/>
    <col min="5385" max="5385" width="15.5703125" style="46" bestFit="1" customWidth="1"/>
    <col min="5386" max="5386" width="13.7109375" style="46" bestFit="1" customWidth="1"/>
    <col min="5387" max="5389" width="12.28515625" style="46" bestFit="1" customWidth="1"/>
    <col min="5390" max="5390" width="17.5703125" style="46" bestFit="1" customWidth="1"/>
    <col min="5391" max="5391" width="12.28515625" style="46" bestFit="1" customWidth="1"/>
    <col min="5392" max="5392" width="13.42578125" style="46" bestFit="1" customWidth="1"/>
    <col min="5393" max="5626" width="9.140625" style="46"/>
    <col min="5627" max="5627" width="33.7109375" style="46" customWidth="1"/>
    <col min="5628" max="5628" width="16" style="46" customWidth="1"/>
    <col min="5629" max="5630" width="15" style="46" bestFit="1" customWidth="1"/>
    <col min="5631" max="5631" width="16.5703125" style="46" bestFit="1" customWidth="1"/>
    <col min="5632" max="5632" width="12.5703125" style="46" customWidth="1"/>
    <col min="5633" max="5633" width="17.5703125" style="46" bestFit="1" customWidth="1"/>
    <col min="5634" max="5635" width="18.140625" style="46" bestFit="1" customWidth="1"/>
    <col min="5636" max="5636" width="12.85546875" style="46" bestFit="1" customWidth="1"/>
    <col min="5637" max="5638" width="16.5703125" style="46" bestFit="1" customWidth="1"/>
    <col min="5639" max="5640" width="13.140625" style="46" bestFit="1" customWidth="1"/>
    <col min="5641" max="5641" width="15.5703125" style="46" bestFit="1" customWidth="1"/>
    <col min="5642" max="5642" width="13.7109375" style="46" bestFit="1" customWidth="1"/>
    <col min="5643" max="5645" width="12.28515625" style="46" bestFit="1" customWidth="1"/>
    <col min="5646" max="5646" width="17.5703125" style="46" bestFit="1" customWidth="1"/>
    <col min="5647" max="5647" width="12.28515625" style="46" bestFit="1" customWidth="1"/>
    <col min="5648" max="5648" width="13.42578125" style="46" bestFit="1" customWidth="1"/>
    <col min="5649" max="5882" width="9.140625" style="46"/>
    <col min="5883" max="5883" width="33.7109375" style="46" customWidth="1"/>
    <col min="5884" max="5884" width="16" style="46" customWidth="1"/>
    <col min="5885" max="5886" width="15" style="46" bestFit="1" customWidth="1"/>
    <col min="5887" max="5887" width="16.5703125" style="46" bestFit="1" customWidth="1"/>
    <col min="5888" max="5888" width="12.5703125" style="46" customWidth="1"/>
    <col min="5889" max="5889" width="17.5703125" style="46" bestFit="1" customWidth="1"/>
    <col min="5890" max="5891" width="18.140625" style="46" bestFit="1" customWidth="1"/>
    <col min="5892" max="5892" width="12.85546875" style="46" bestFit="1" customWidth="1"/>
    <col min="5893" max="5894" width="16.5703125" style="46" bestFit="1" customWidth="1"/>
    <col min="5895" max="5896" width="13.140625" style="46" bestFit="1" customWidth="1"/>
    <col min="5897" max="5897" width="15.5703125" style="46" bestFit="1" customWidth="1"/>
    <col min="5898" max="5898" width="13.7109375" style="46" bestFit="1" customWidth="1"/>
    <col min="5899" max="5901" width="12.28515625" style="46" bestFit="1" customWidth="1"/>
    <col min="5902" max="5902" width="17.5703125" style="46" bestFit="1" customWidth="1"/>
    <col min="5903" max="5903" width="12.28515625" style="46" bestFit="1" customWidth="1"/>
    <col min="5904" max="5904" width="13.42578125" style="46" bestFit="1" customWidth="1"/>
    <col min="5905" max="6138" width="9.140625" style="46"/>
    <col min="6139" max="6139" width="33.7109375" style="46" customWidth="1"/>
    <col min="6140" max="6140" width="16" style="46" customWidth="1"/>
    <col min="6141" max="6142" width="15" style="46" bestFit="1" customWidth="1"/>
    <col min="6143" max="6143" width="16.5703125" style="46" bestFit="1" customWidth="1"/>
    <col min="6144" max="6144" width="12.5703125" style="46" customWidth="1"/>
    <col min="6145" max="6145" width="17.5703125" style="46" bestFit="1" customWidth="1"/>
    <col min="6146" max="6147" width="18.140625" style="46" bestFit="1" customWidth="1"/>
    <col min="6148" max="6148" width="12.85546875" style="46" bestFit="1" customWidth="1"/>
    <col min="6149" max="6150" width="16.5703125" style="46" bestFit="1" customWidth="1"/>
    <col min="6151" max="6152" width="13.140625" style="46" bestFit="1" customWidth="1"/>
    <col min="6153" max="6153" width="15.5703125" style="46" bestFit="1" customWidth="1"/>
    <col min="6154" max="6154" width="13.7109375" style="46" bestFit="1" customWidth="1"/>
    <col min="6155" max="6157" width="12.28515625" style="46" bestFit="1" customWidth="1"/>
    <col min="6158" max="6158" width="17.5703125" style="46" bestFit="1" customWidth="1"/>
    <col min="6159" max="6159" width="12.28515625" style="46" bestFit="1" customWidth="1"/>
    <col min="6160" max="6160" width="13.42578125" style="46" bestFit="1" customWidth="1"/>
    <col min="6161" max="6394" width="9.140625" style="46"/>
    <col min="6395" max="6395" width="33.7109375" style="46" customWidth="1"/>
    <col min="6396" max="6396" width="16" style="46" customWidth="1"/>
    <col min="6397" max="6398" width="15" style="46" bestFit="1" customWidth="1"/>
    <col min="6399" max="6399" width="16.5703125" style="46" bestFit="1" customWidth="1"/>
    <col min="6400" max="6400" width="12.5703125" style="46" customWidth="1"/>
    <col min="6401" max="6401" width="17.5703125" style="46" bestFit="1" customWidth="1"/>
    <col min="6402" max="6403" width="18.140625" style="46" bestFit="1" customWidth="1"/>
    <col min="6404" max="6404" width="12.85546875" style="46" bestFit="1" customWidth="1"/>
    <col min="6405" max="6406" width="16.5703125" style="46" bestFit="1" customWidth="1"/>
    <col min="6407" max="6408" width="13.140625" style="46" bestFit="1" customWidth="1"/>
    <col min="6409" max="6409" width="15.5703125" style="46" bestFit="1" customWidth="1"/>
    <col min="6410" max="6410" width="13.7109375" style="46" bestFit="1" customWidth="1"/>
    <col min="6411" max="6413" width="12.28515625" style="46" bestFit="1" customWidth="1"/>
    <col min="6414" max="6414" width="17.5703125" style="46" bestFit="1" customWidth="1"/>
    <col min="6415" max="6415" width="12.28515625" style="46" bestFit="1" customWidth="1"/>
    <col min="6416" max="6416" width="13.42578125" style="46" bestFit="1" customWidth="1"/>
    <col min="6417" max="6650" width="9.140625" style="46"/>
    <col min="6651" max="6651" width="33.7109375" style="46" customWidth="1"/>
    <col min="6652" max="6652" width="16" style="46" customWidth="1"/>
    <col min="6653" max="6654" width="15" style="46" bestFit="1" customWidth="1"/>
    <col min="6655" max="6655" width="16.5703125" style="46" bestFit="1" customWidth="1"/>
    <col min="6656" max="6656" width="12.5703125" style="46" customWidth="1"/>
    <col min="6657" max="6657" width="17.5703125" style="46" bestFit="1" customWidth="1"/>
    <col min="6658" max="6659" width="18.140625" style="46" bestFit="1" customWidth="1"/>
    <col min="6660" max="6660" width="12.85546875" style="46" bestFit="1" customWidth="1"/>
    <col min="6661" max="6662" width="16.5703125" style="46" bestFit="1" customWidth="1"/>
    <col min="6663" max="6664" width="13.140625" style="46" bestFit="1" customWidth="1"/>
    <col min="6665" max="6665" width="15.5703125" style="46" bestFit="1" customWidth="1"/>
    <col min="6666" max="6666" width="13.7109375" style="46" bestFit="1" customWidth="1"/>
    <col min="6667" max="6669" width="12.28515625" style="46" bestFit="1" customWidth="1"/>
    <col min="6670" max="6670" width="17.5703125" style="46" bestFit="1" customWidth="1"/>
    <col min="6671" max="6671" width="12.28515625" style="46" bestFit="1" customWidth="1"/>
    <col min="6672" max="6672" width="13.42578125" style="46" bestFit="1" customWidth="1"/>
    <col min="6673" max="6906" width="9.140625" style="46"/>
    <col min="6907" max="6907" width="33.7109375" style="46" customWidth="1"/>
    <col min="6908" max="6908" width="16" style="46" customWidth="1"/>
    <col min="6909" max="6910" width="15" style="46" bestFit="1" customWidth="1"/>
    <col min="6911" max="6911" width="16.5703125" style="46" bestFit="1" customWidth="1"/>
    <col min="6912" max="6912" width="12.5703125" style="46" customWidth="1"/>
    <col min="6913" max="6913" width="17.5703125" style="46" bestFit="1" customWidth="1"/>
    <col min="6914" max="6915" width="18.140625" style="46" bestFit="1" customWidth="1"/>
    <col min="6916" max="6916" width="12.85546875" style="46" bestFit="1" customWidth="1"/>
    <col min="6917" max="6918" width="16.5703125" style="46" bestFit="1" customWidth="1"/>
    <col min="6919" max="6920" width="13.140625" style="46" bestFit="1" customWidth="1"/>
    <col min="6921" max="6921" width="15.5703125" style="46" bestFit="1" customWidth="1"/>
    <col min="6922" max="6922" width="13.7109375" style="46" bestFit="1" customWidth="1"/>
    <col min="6923" max="6925" width="12.28515625" style="46" bestFit="1" customWidth="1"/>
    <col min="6926" max="6926" width="17.5703125" style="46" bestFit="1" customWidth="1"/>
    <col min="6927" max="6927" width="12.28515625" style="46" bestFit="1" customWidth="1"/>
    <col min="6928" max="6928" width="13.42578125" style="46" bestFit="1" customWidth="1"/>
    <col min="6929" max="7162" width="9.140625" style="46"/>
    <col min="7163" max="7163" width="33.7109375" style="46" customWidth="1"/>
    <col min="7164" max="7164" width="16" style="46" customWidth="1"/>
    <col min="7165" max="7166" width="15" style="46" bestFit="1" customWidth="1"/>
    <col min="7167" max="7167" width="16.5703125" style="46" bestFit="1" customWidth="1"/>
    <col min="7168" max="7168" width="12.5703125" style="46" customWidth="1"/>
    <col min="7169" max="7169" width="17.5703125" style="46" bestFit="1" customWidth="1"/>
    <col min="7170" max="7171" width="18.140625" style="46" bestFit="1" customWidth="1"/>
    <col min="7172" max="7172" width="12.85546875" style="46" bestFit="1" customWidth="1"/>
    <col min="7173" max="7174" width="16.5703125" style="46" bestFit="1" customWidth="1"/>
    <col min="7175" max="7176" width="13.140625" style="46" bestFit="1" customWidth="1"/>
    <col min="7177" max="7177" width="15.5703125" style="46" bestFit="1" customWidth="1"/>
    <col min="7178" max="7178" width="13.7109375" style="46" bestFit="1" customWidth="1"/>
    <col min="7179" max="7181" width="12.28515625" style="46" bestFit="1" customWidth="1"/>
    <col min="7182" max="7182" width="17.5703125" style="46" bestFit="1" customWidth="1"/>
    <col min="7183" max="7183" width="12.28515625" style="46" bestFit="1" customWidth="1"/>
    <col min="7184" max="7184" width="13.42578125" style="46" bestFit="1" customWidth="1"/>
    <col min="7185" max="7418" width="9.140625" style="46"/>
    <col min="7419" max="7419" width="33.7109375" style="46" customWidth="1"/>
    <col min="7420" max="7420" width="16" style="46" customWidth="1"/>
    <col min="7421" max="7422" width="15" style="46" bestFit="1" customWidth="1"/>
    <col min="7423" max="7423" width="16.5703125" style="46" bestFit="1" customWidth="1"/>
    <col min="7424" max="7424" width="12.5703125" style="46" customWidth="1"/>
    <col min="7425" max="7425" width="17.5703125" style="46" bestFit="1" customWidth="1"/>
    <col min="7426" max="7427" width="18.140625" style="46" bestFit="1" customWidth="1"/>
    <col min="7428" max="7428" width="12.85546875" style="46" bestFit="1" customWidth="1"/>
    <col min="7429" max="7430" width="16.5703125" style="46" bestFit="1" customWidth="1"/>
    <col min="7431" max="7432" width="13.140625" style="46" bestFit="1" customWidth="1"/>
    <col min="7433" max="7433" width="15.5703125" style="46" bestFit="1" customWidth="1"/>
    <col min="7434" max="7434" width="13.7109375" style="46" bestFit="1" customWidth="1"/>
    <col min="7435" max="7437" width="12.28515625" style="46" bestFit="1" customWidth="1"/>
    <col min="7438" max="7438" width="17.5703125" style="46" bestFit="1" customWidth="1"/>
    <col min="7439" max="7439" width="12.28515625" style="46" bestFit="1" customWidth="1"/>
    <col min="7440" max="7440" width="13.42578125" style="46" bestFit="1" customWidth="1"/>
    <col min="7441" max="7674" width="9.140625" style="46"/>
    <col min="7675" max="7675" width="33.7109375" style="46" customWidth="1"/>
    <col min="7676" max="7676" width="16" style="46" customWidth="1"/>
    <col min="7677" max="7678" width="15" style="46" bestFit="1" customWidth="1"/>
    <col min="7679" max="7679" width="16.5703125" style="46" bestFit="1" customWidth="1"/>
    <col min="7680" max="7680" width="12.5703125" style="46" customWidth="1"/>
    <col min="7681" max="7681" width="17.5703125" style="46" bestFit="1" customWidth="1"/>
    <col min="7682" max="7683" width="18.140625" style="46" bestFit="1" customWidth="1"/>
    <col min="7684" max="7684" width="12.85546875" style="46" bestFit="1" customWidth="1"/>
    <col min="7685" max="7686" width="16.5703125" style="46" bestFit="1" customWidth="1"/>
    <col min="7687" max="7688" width="13.140625" style="46" bestFit="1" customWidth="1"/>
    <col min="7689" max="7689" width="15.5703125" style="46" bestFit="1" customWidth="1"/>
    <col min="7690" max="7690" width="13.7109375" style="46" bestFit="1" customWidth="1"/>
    <col min="7691" max="7693" width="12.28515625" style="46" bestFit="1" customWidth="1"/>
    <col min="7694" max="7694" width="17.5703125" style="46" bestFit="1" customWidth="1"/>
    <col min="7695" max="7695" width="12.28515625" style="46" bestFit="1" customWidth="1"/>
    <col min="7696" max="7696" width="13.42578125" style="46" bestFit="1" customWidth="1"/>
    <col min="7697" max="7930" width="9.140625" style="46"/>
    <col min="7931" max="7931" width="33.7109375" style="46" customWidth="1"/>
    <col min="7932" max="7932" width="16" style="46" customWidth="1"/>
    <col min="7933" max="7934" width="15" style="46" bestFit="1" customWidth="1"/>
    <col min="7935" max="7935" width="16.5703125" style="46" bestFit="1" customWidth="1"/>
    <col min="7936" max="7936" width="12.5703125" style="46" customWidth="1"/>
    <col min="7937" max="7937" width="17.5703125" style="46" bestFit="1" customWidth="1"/>
    <col min="7938" max="7939" width="18.140625" style="46" bestFit="1" customWidth="1"/>
    <col min="7940" max="7940" width="12.85546875" style="46" bestFit="1" customWidth="1"/>
    <col min="7941" max="7942" width="16.5703125" style="46" bestFit="1" customWidth="1"/>
    <col min="7943" max="7944" width="13.140625" style="46" bestFit="1" customWidth="1"/>
    <col min="7945" max="7945" width="15.5703125" style="46" bestFit="1" customWidth="1"/>
    <col min="7946" max="7946" width="13.7109375" style="46" bestFit="1" customWidth="1"/>
    <col min="7947" max="7949" width="12.28515625" style="46" bestFit="1" customWidth="1"/>
    <col min="7950" max="7950" width="17.5703125" style="46" bestFit="1" customWidth="1"/>
    <col min="7951" max="7951" width="12.28515625" style="46" bestFit="1" customWidth="1"/>
    <col min="7952" max="7952" width="13.42578125" style="46" bestFit="1" customWidth="1"/>
    <col min="7953" max="8186" width="9.140625" style="46"/>
    <col min="8187" max="8187" width="33.7109375" style="46" customWidth="1"/>
    <col min="8188" max="8188" width="16" style="46" customWidth="1"/>
    <col min="8189" max="8190" width="15" style="46" bestFit="1" customWidth="1"/>
    <col min="8191" max="8191" width="16.5703125" style="46" bestFit="1" customWidth="1"/>
    <col min="8192" max="8192" width="12.5703125" style="46" customWidth="1"/>
    <col min="8193" max="8193" width="17.5703125" style="46" bestFit="1" customWidth="1"/>
    <col min="8194" max="8195" width="18.140625" style="46" bestFit="1" customWidth="1"/>
    <col min="8196" max="8196" width="12.85546875" style="46" bestFit="1" customWidth="1"/>
    <col min="8197" max="8198" width="16.5703125" style="46" bestFit="1" customWidth="1"/>
    <col min="8199" max="8200" width="13.140625" style="46" bestFit="1" customWidth="1"/>
    <col min="8201" max="8201" width="15.5703125" style="46" bestFit="1" customWidth="1"/>
    <col min="8202" max="8202" width="13.7109375" style="46" bestFit="1" customWidth="1"/>
    <col min="8203" max="8205" width="12.28515625" style="46" bestFit="1" customWidth="1"/>
    <col min="8206" max="8206" width="17.5703125" style="46" bestFit="1" customWidth="1"/>
    <col min="8207" max="8207" width="12.28515625" style="46" bestFit="1" customWidth="1"/>
    <col min="8208" max="8208" width="13.42578125" style="46" bestFit="1" customWidth="1"/>
    <col min="8209" max="8442" width="9.140625" style="46"/>
    <col min="8443" max="8443" width="33.7109375" style="46" customWidth="1"/>
    <col min="8444" max="8444" width="16" style="46" customWidth="1"/>
    <col min="8445" max="8446" width="15" style="46" bestFit="1" customWidth="1"/>
    <col min="8447" max="8447" width="16.5703125" style="46" bestFit="1" customWidth="1"/>
    <col min="8448" max="8448" width="12.5703125" style="46" customWidth="1"/>
    <col min="8449" max="8449" width="17.5703125" style="46" bestFit="1" customWidth="1"/>
    <col min="8450" max="8451" width="18.140625" style="46" bestFit="1" customWidth="1"/>
    <col min="8452" max="8452" width="12.85546875" style="46" bestFit="1" customWidth="1"/>
    <col min="8453" max="8454" width="16.5703125" style="46" bestFit="1" customWidth="1"/>
    <col min="8455" max="8456" width="13.140625" style="46" bestFit="1" customWidth="1"/>
    <col min="8457" max="8457" width="15.5703125" style="46" bestFit="1" customWidth="1"/>
    <col min="8458" max="8458" width="13.7109375" style="46" bestFit="1" customWidth="1"/>
    <col min="8459" max="8461" width="12.28515625" style="46" bestFit="1" customWidth="1"/>
    <col min="8462" max="8462" width="17.5703125" style="46" bestFit="1" customWidth="1"/>
    <col min="8463" max="8463" width="12.28515625" style="46" bestFit="1" customWidth="1"/>
    <col min="8464" max="8464" width="13.42578125" style="46" bestFit="1" customWidth="1"/>
    <col min="8465" max="8698" width="9.140625" style="46"/>
    <col min="8699" max="8699" width="33.7109375" style="46" customWidth="1"/>
    <col min="8700" max="8700" width="16" style="46" customWidth="1"/>
    <col min="8701" max="8702" width="15" style="46" bestFit="1" customWidth="1"/>
    <col min="8703" max="8703" width="16.5703125" style="46" bestFit="1" customWidth="1"/>
    <col min="8704" max="8704" width="12.5703125" style="46" customWidth="1"/>
    <col min="8705" max="8705" width="17.5703125" style="46" bestFit="1" customWidth="1"/>
    <col min="8706" max="8707" width="18.140625" style="46" bestFit="1" customWidth="1"/>
    <col min="8708" max="8708" width="12.85546875" style="46" bestFit="1" customWidth="1"/>
    <col min="8709" max="8710" width="16.5703125" style="46" bestFit="1" customWidth="1"/>
    <col min="8711" max="8712" width="13.140625" style="46" bestFit="1" customWidth="1"/>
    <col min="8713" max="8713" width="15.5703125" style="46" bestFit="1" customWidth="1"/>
    <col min="8714" max="8714" width="13.7109375" style="46" bestFit="1" customWidth="1"/>
    <col min="8715" max="8717" width="12.28515625" style="46" bestFit="1" customWidth="1"/>
    <col min="8718" max="8718" width="17.5703125" style="46" bestFit="1" customWidth="1"/>
    <col min="8719" max="8719" width="12.28515625" style="46" bestFit="1" customWidth="1"/>
    <col min="8720" max="8720" width="13.42578125" style="46" bestFit="1" customWidth="1"/>
    <col min="8721" max="8954" width="9.140625" style="46"/>
    <col min="8955" max="8955" width="33.7109375" style="46" customWidth="1"/>
    <col min="8956" max="8956" width="16" style="46" customWidth="1"/>
    <col min="8957" max="8958" width="15" style="46" bestFit="1" customWidth="1"/>
    <col min="8959" max="8959" width="16.5703125" style="46" bestFit="1" customWidth="1"/>
    <col min="8960" max="8960" width="12.5703125" style="46" customWidth="1"/>
    <col min="8961" max="8961" width="17.5703125" style="46" bestFit="1" customWidth="1"/>
    <col min="8962" max="8963" width="18.140625" style="46" bestFit="1" customWidth="1"/>
    <col min="8964" max="8964" width="12.85546875" style="46" bestFit="1" customWidth="1"/>
    <col min="8965" max="8966" width="16.5703125" style="46" bestFit="1" customWidth="1"/>
    <col min="8967" max="8968" width="13.140625" style="46" bestFit="1" customWidth="1"/>
    <col min="8969" max="8969" width="15.5703125" style="46" bestFit="1" customWidth="1"/>
    <col min="8970" max="8970" width="13.7109375" style="46" bestFit="1" customWidth="1"/>
    <col min="8971" max="8973" width="12.28515625" style="46" bestFit="1" customWidth="1"/>
    <col min="8974" max="8974" width="17.5703125" style="46" bestFit="1" customWidth="1"/>
    <col min="8975" max="8975" width="12.28515625" style="46" bestFit="1" customWidth="1"/>
    <col min="8976" max="8976" width="13.42578125" style="46" bestFit="1" customWidth="1"/>
    <col min="8977" max="9210" width="9.140625" style="46"/>
    <col min="9211" max="9211" width="33.7109375" style="46" customWidth="1"/>
    <col min="9212" max="9212" width="16" style="46" customWidth="1"/>
    <col min="9213" max="9214" width="15" style="46" bestFit="1" customWidth="1"/>
    <col min="9215" max="9215" width="16.5703125" style="46" bestFit="1" customWidth="1"/>
    <col min="9216" max="9216" width="12.5703125" style="46" customWidth="1"/>
    <col min="9217" max="9217" width="17.5703125" style="46" bestFit="1" customWidth="1"/>
    <col min="9218" max="9219" width="18.140625" style="46" bestFit="1" customWidth="1"/>
    <col min="9220" max="9220" width="12.85546875" style="46" bestFit="1" customWidth="1"/>
    <col min="9221" max="9222" width="16.5703125" style="46" bestFit="1" customWidth="1"/>
    <col min="9223" max="9224" width="13.140625" style="46" bestFit="1" customWidth="1"/>
    <col min="9225" max="9225" width="15.5703125" style="46" bestFit="1" customWidth="1"/>
    <col min="9226" max="9226" width="13.7109375" style="46" bestFit="1" customWidth="1"/>
    <col min="9227" max="9229" width="12.28515625" style="46" bestFit="1" customWidth="1"/>
    <col min="9230" max="9230" width="17.5703125" style="46" bestFit="1" customWidth="1"/>
    <col min="9231" max="9231" width="12.28515625" style="46" bestFit="1" customWidth="1"/>
    <col min="9232" max="9232" width="13.42578125" style="46" bestFit="1" customWidth="1"/>
    <col min="9233" max="9466" width="9.140625" style="46"/>
    <col min="9467" max="9467" width="33.7109375" style="46" customWidth="1"/>
    <col min="9468" max="9468" width="16" style="46" customWidth="1"/>
    <col min="9469" max="9470" width="15" style="46" bestFit="1" customWidth="1"/>
    <col min="9471" max="9471" width="16.5703125" style="46" bestFit="1" customWidth="1"/>
    <col min="9472" max="9472" width="12.5703125" style="46" customWidth="1"/>
    <col min="9473" max="9473" width="17.5703125" style="46" bestFit="1" customWidth="1"/>
    <col min="9474" max="9475" width="18.140625" style="46" bestFit="1" customWidth="1"/>
    <col min="9476" max="9476" width="12.85546875" style="46" bestFit="1" customWidth="1"/>
    <col min="9477" max="9478" width="16.5703125" style="46" bestFit="1" customWidth="1"/>
    <col min="9479" max="9480" width="13.140625" style="46" bestFit="1" customWidth="1"/>
    <col min="9481" max="9481" width="15.5703125" style="46" bestFit="1" customWidth="1"/>
    <col min="9482" max="9482" width="13.7109375" style="46" bestFit="1" customWidth="1"/>
    <col min="9483" max="9485" width="12.28515625" style="46" bestFit="1" customWidth="1"/>
    <col min="9486" max="9486" width="17.5703125" style="46" bestFit="1" customWidth="1"/>
    <col min="9487" max="9487" width="12.28515625" style="46" bestFit="1" customWidth="1"/>
    <col min="9488" max="9488" width="13.42578125" style="46" bestFit="1" customWidth="1"/>
    <col min="9489" max="9722" width="9.140625" style="46"/>
    <col min="9723" max="9723" width="33.7109375" style="46" customWidth="1"/>
    <col min="9724" max="9724" width="16" style="46" customWidth="1"/>
    <col min="9725" max="9726" width="15" style="46" bestFit="1" customWidth="1"/>
    <col min="9727" max="9727" width="16.5703125" style="46" bestFit="1" customWidth="1"/>
    <col min="9728" max="9728" width="12.5703125" style="46" customWidth="1"/>
    <col min="9729" max="9729" width="17.5703125" style="46" bestFit="1" customWidth="1"/>
    <col min="9730" max="9731" width="18.140625" style="46" bestFit="1" customWidth="1"/>
    <col min="9732" max="9732" width="12.85546875" style="46" bestFit="1" customWidth="1"/>
    <col min="9733" max="9734" width="16.5703125" style="46" bestFit="1" customWidth="1"/>
    <col min="9735" max="9736" width="13.140625" style="46" bestFit="1" customWidth="1"/>
    <col min="9737" max="9737" width="15.5703125" style="46" bestFit="1" customWidth="1"/>
    <col min="9738" max="9738" width="13.7109375" style="46" bestFit="1" customWidth="1"/>
    <col min="9739" max="9741" width="12.28515625" style="46" bestFit="1" customWidth="1"/>
    <col min="9742" max="9742" width="17.5703125" style="46" bestFit="1" customWidth="1"/>
    <col min="9743" max="9743" width="12.28515625" style="46" bestFit="1" customWidth="1"/>
    <col min="9744" max="9744" width="13.42578125" style="46" bestFit="1" customWidth="1"/>
    <col min="9745" max="9978" width="9.140625" style="46"/>
    <col min="9979" max="9979" width="33.7109375" style="46" customWidth="1"/>
    <col min="9980" max="9980" width="16" style="46" customWidth="1"/>
    <col min="9981" max="9982" width="15" style="46" bestFit="1" customWidth="1"/>
    <col min="9983" max="9983" width="16.5703125" style="46" bestFit="1" customWidth="1"/>
    <col min="9984" max="9984" width="12.5703125" style="46" customWidth="1"/>
    <col min="9985" max="9985" width="17.5703125" style="46" bestFit="1" customWidth="1"/>
    <col min="9986" max="9987" width="18.140625" style="46" bestFit="1" customWidth="1"/>
    <col min="9988" max="9988" width="12.85546875" style="46" bestFit="1" customWidth="1"/>
    <col min="9989" max="9990" width="16.5703125" style="46" bestFit="1" customWidth="1"/>
    <col min="9991" max="9992" width="13.140625" style="46" bestFit="1" customWidth="1"/>
    <col min="9993" max="9993" width="15.5703125" style="46" bestFit="1" customWidth="1"/>
    <col min="9994" max="9994" width="13.7109375" style="46" bestFit="1" customWidth="1"/>
    <col min="9995" max="9997" width="12.28515625" style="46" bestFit="1" customWidth="1"/>
    <col min="9998" max="9998" width="17.5703125" style="46" bestFit="1" customWidth="1"/>
    <col min="9999" max="9999" width="12.28515625" style="46" bestFit="1" customWidth="1"/>
    <col min="10000" max="10000" width="13.42578125" style="46" bestFit="1" customWidth="1"/>
    <col min="10001" max="10234" width="9.140625" style="46"/>
    <col min="10235" max="10235" width="33.7109375" style="46" customWidth="1"/>
    <col min="10236" max="10236" width="16" style="46" customWidth="1"/>
    <col min="10237" max="10238" width="15" style="46" bestFit="1" customWidth="1"/>
    <col min="10239" max="10239" width="16.5703125" style="46" bestFit="1" customWidth="1"/>
    <col min="10240" max="10240" width="12.5703125" style="46" customWidth="1"/>
    <col min="10241" max="10241" width="17.5703125" style="46" bestFit="1" customWidth="1"/>
    <col min="10242" max="10243" width="18.140625" style="46" bestFit="1" customWidth="1"/>
    <col min="10244" max="10244" width="12.85546875" style="46" bestFit="1" customWidth="1"/>
    <col min="10245" max="10246" width="16.5703125" style="46" bestFit="1" customWidth="1"/>
    <col min="10247" max="10248" width="13.140625" style="46" bestFit="1" customWidth="1"/>
    <col min="10249" max="10249" width="15.5703125" style="46" bestFit="1" customWidth="1"/>
    <col min="10250" max="10250" width="13.7109375" style="46" bestFit="1" customWidth="1"/>
    <col min="10251" max="10253" width="12.28515625" style="46" bestFit="1" customWidth="1"/>
    <col min="10254" max="10254" width="17.5703125" style="46" bestFit="1" customWidth="1"/>
    <col min="10255" max="10255" width="12.28515625" style="46" bestFit="1" customWidth="1"/>
    <col min="10256" max="10256" width="13.42578125" style="46" bestFit="1" customWidth="1"/>
    <col min="10257" max="10490" width="9.140625" style="46"/>
    <col min="10491" max="10491" width="33.7109375" style="46" customWidth="1"/>
    <col min="10492" max="10492" width="16" style="46" customWidth="1"/>
    <col min="10493" max="10494" width="15" style="46" bestFit="1" customWidth="1"/>
    <col min="10495" max="10495" width="16.5703125" style="46" bestFit="1" customWidth="1"/>
    <col min="10496" max="10496" width="12.5703125" style="46" customWidth="1"/>
    <col min="10497" max="10497" width="17.5703125" style="46" bestFit="1" customWidth="1"/>
    <col min="10498" max="10499" width="18.140625" style="46" bestFit="1" customWidth="1"/>
    <col min="10500" max="10500" width="12.85546875" style="46" bestFit="1" customWidth="1"/>
    <col min="10501" max="10502" width="16.5703125" style="46" bestFit="1" customWidth="1"/>
    <col min="10503" max="10504" width="13.140625" style="46" bestFit="1" customWidth="1"/>
    <col min="10505" max="10505" width="15.5703125" style="46" bestFit="1" customWidth="1"/>
    <col min="10506" max="10506" width="13.7109375" style="46" bestFit="1" customWidth="1"/>
    <col min="10507" max="10509" width="12.28515625" style="46" bestFit="1" customWidth="1"/>
    <col min="10510" max="10510" width="17.5703125" style="46" bestFit="1" customWidth="1"/>
    <col min="10511" max="10511" width="12.28515625" style="46" bestFit="1" customWidth="1"/>
    <col min="10512" max="10512" width="13.42578125" style="46" bestFit="1" customWidth="1"/>
    <col min="10513" max="10746" width="9.140625" style="46"/>
    <col min="10747" max="10747" width="33.7109375" style="46" customWidth="1"/>
    <col min="10748" max="10748" width="16" style="46" customWidth="1"/>
    <col min="10749" max="10750" width="15" style="46" bestFit="1" customWidth="1"/>
    <col min="10751" max="10751" width="16.5703125" style="46" bestFit="1" customWidth="1"/>
    <col min="10752" max="10752" width="12.5703125" style="46" customWidth="1"/>
    <col min="10753" max="10753" width="17.5703125" style="46" bestFit="1" customWidth="1"/>
    <col min="10754" max="10755" width="18.140625" style="46" bestFit="1" customWidth="1"/>
    <col min="10756" max="10756" width="12.85546875" style="46" bestFit="1" customWidth="1"/>
    <col min="10757" max="10758" width="16.5703125" style="46" bestFit="1" customWidth="1"/>
    <col min="10759" max="10760" width="13.140625" style="46" bestFit="1" customWidth="1"/>
    <col min="10761" max="10761" width="15.5703125" style="46" bestFit="1" customWidth="1"/>
    <col min="10762" max="10762" width="13.7109375" style="46" bestFit="1" customWidth="1"/>
    <col min="10763" max="10765" width="12.28515625" style="46" bestFit="1" customWidth="1"/>
    <col min="10766" max="10766" width="17.5703125" style="46" bestFit="1" customWidth="1"/>
    <col min="10767" max="10767" width="12.28515625" style="46" bestFit="1" customWidth="1"/>
    <col min="10768" max="10768" width="13.42578125" style="46" bestFit="1" customWidth="1"/>
    <col min="10769" max="11002" width="9.140625" style="46"/>
    <col min="11003" max="11003" width="33.7109375" style="46" customWidth="1"/>
    <col min="11004" max="11004" width="16" style="46" customWidth="1"/>
    <col min="11005" max="11006" width="15" style="46" bestFit="1" customWidth="1"/>
    <col min="11007" max="11007" width="16.5703125" style="46" bestFit="1" customWidth="1"/>
    <col min="11008" max="11008" width="12.5703125" style="46" customWidth="1"/>
    <col min="11009" max="11009" width="17.5703125" style="46" bestFit="1" customWidth="1"/>
    <col min="11010" max="11011" width="18.140625" style="46" bestFit="1" customWidth="1"/>
    <col min="11012" max="11012" width="12.85546875" style="46" bestFit="1" customWidth="1"/>
    <col min="11013" max="11014" width="16.5703125" style="46" bestFit="1" customWidth="1"/>
    <col min="11015" max="11016" width="13.140625" style="46" bestFit="1" customWidth="1"/>
    <col min="11017" max="11017" width="15.5703125" style="46" bestFit="1" customWidth="1"/>
    <col min="11018" max="11018" width="13.7109375" style="46" bestFit="1" customWidth="1"/>
    <col min="11019" max="11021" width="12.28515625" style="46" bestFit="1" customWidth="1"/>
    <col min="11022" max="11022" width="17.5703125" style="46" bestFit="1" customWidth="1"/>
    <col min="11023" max="11023" width="12.28515625" style="46" bestFit="1" customWidth="1"/>
    <col min="11024" max="11024" width="13.42578125" style="46" bestFit="1" customWidth="1"/>
    <col min="11025" max="11258" width="9.140625" style="46"/>
    <col min="11259" max="11259" width="33.7109375" style="46" customWidth="1"/>
    <col min="11260" max="11260" width="16" style="46" customWidth="1"/>
    <col min="11261" max="11262" width="15" style="46" bestFit="1" customWidth="1"/>
    <col min="11263" max="11263" width="16.5703125" style="46" bestFit="1" customWidth="1"/>
    <col min="11264" max="11264" width="12.5703125" style="46" customWidth="1"/>
    <col min="11265" max="11265" width="17.5703125" style="46" bestFit="1" customWidth="1"/>
    <col min="11266" max="11267" width="18.140625" style="46" bestFit="1" customWidth="1"/>
    <col min="11268" max="11268" width="12.85546875" style="46" bestFit="1" customWidth="1"/>
    <col min="11269" max="11270" width="16.5703125" style="46" bestFit="1" customWidth="1"/>
    <col min="11271" max="11272" width="13.140625" style="46" bestFit="1" customWidth="1"/>
    <col min="11273" max="11273" width="15.5703125" style="46" bestFit="1" customWidth="1"/>
    <col min="11274" max="11274" width="13.7109375" style="46" bestFit="1" customWidth="1"/>
    <col min="11275" max="11277" width="12.28515625" style="46" bestFit="1" customWidth="1"/>
    <col min="11278" max="11278" width="17.5703125" style="46" bestFit="1" customWidth="1"/>
    <col min="11279" max="11279" width="12.28515625" style="46" bestFit="1" customWidth="1"/>
    <col min="11280" max="11280" width="13.42578125" style="46" bestFit="1" customWidth="1"/>
    <col min="11281" max="11514" width="9.140625" style="46"/>
    <col min="11515" max="11515" width="33.7109375" style="46" customWidth="1"/>
    <col min="11516" max="11516" width="16" style="46" customWidth="1"/>
    <col min="11517" max="11518" width="15" style="46" bestFit="1" customWidth="1"/>
    <col min="11519" max="11519" width="16.5703125" style="46" bestFit="1" customWidth="1"/>
    <col min="11520" max="11520" width="12.5703125" style="46" customWidth="1"/>
    <col min="11521" max="11521" width="17.5703125" style="46" bestFit="1" customWidth="1"/>
    <col min="11522" max="11523" width="18.140625" style="46" bestFit="1" customWidth="1"/>
    <col min="11524" max="11524" width="12.85546875" style="46" bestFit="1" customWidth="1"/>
    <col min="11525" max="11526" width="16.5703125" style="46" bestFit="1" customWidth="1"/>
    <col min="11527" max="11528" width="13.140625" style="46" bestFit="1" customWidth="1"/>
    <col min="11529" max="11529" width="15.5703125" style="46" bestFit="1" customWidth="1"/>
    <col min="11530" max="11530" width="13.7109375" style="46" bestFit="1" customWidth="1"/>
    <col min="11531" max="11533" width="12.28515625" style="46" bestFit="1" customWidth="1"/>
    <col min="11534" max="11534" width="17.5703125" style="46" bestFit="1" customWidth="1"/>
    <col min="11535" max="11535" width="12.28515625" style="46" bestFit="1" customWidth="1"/>
    <col min="11536" max="11536" width="13.42578125" style="46" bestFit="1" customWidth="1"/>
    <col min="11537" max="11770" width="9.140625" style="46"/>
    <col min="11771" max="11771" width="33.7109375" style="46" customWidth="1"/>
    <col min="11772" max="11772" width="16" style="46" customWidth="1"/>
    <col min="11773" max="11774" width="15" style="46" bestFit="1" customWidth="1"/>
    <col min="11775" max="11775" width="16.5703125" style="46" bestFit="1" customWidth="1"/>
    <col min="11776" max="11776" width="12.5703125" style="46" customWidth="1"/>
    <col min="11777" max="11777" width="17.5703125" style="46" bestFit="1" customWidth="1"/>
    <col min="11778" max="11779" width="18.140625" style="46" bestFit="1" customWidth="1"/>
    <col min="11780" max="11780" width="12.85546875" style="46" bestFit="1" customWidth="1"/>
    <col min="11781" max="11782" width="16.5703125" style="46" bestFit="1" customWidth="1"/>
    <col min="11783" max="11784" width="13.140625" style="46" bestFit="1" customWidth="1"/>
    <col min="11785" max="11785" width="15.5703125" style="46" bestFit="1" customWidth="1"/>
    <col min="11786" max="11786" width="13.7109375" style="46" bestFit="1" customWidth="1"/>
    <col min="11787" max="11789" width="12.28515625" style="46" bestFit="1" customWidth="1"/>
    <col min="11790" max="11790" width="17.5703125" style="46" bestFit="1" customWidth="1"/>
    <col min="11791" max="11791" width="12.28515625" style="46" bestFit="1" customWidth="1"/>
    <col min="11792" max="11792" width="13.42578125" style="46" bestFit="1" customWidth="1"/>
    <col min="11793" max="12026" width="9.140625" style="46"/>
    <col min="12027" max="12027" width="33.7109375" style="46" customWidth="1"/>
    <col min="12028" max="12028" width="16" style="46" customWidth="1"/>
    <col min="12029" max="12030" width="15" style="46" bestFit="1" customWidth="1"/>
    <col min="12031" max="12031" width="16.5703125" style="46" bestFit="1" customWidth="1"/>
    <col min="12032" max="12032" width="12.5703125" style="46" customWidth="1"/>
    <col min="12033" max="12033" width="17.5703125" style="46" bestFit="1" customWidth="1"/>
    <col min="12034" max="12035" width="18.140625" style="46" bestFit="1" customWidth="1"/>
    <col min="12036" max="12036" width="12.85546875" style="46" bestFit="1" customWidth="1"/>
    <col min="12037" max="12038" width="16.5703125" style="46" bestFit="1" customWidth="1"/>
    <col min="12039" max="12040" width="13.140625" style="46" bestFit="1" customWidth="1"/>
    <col min="12041" max="12041" width="15.5703125" style="46" bestFit="1" customWidth="1"/>
    <col min="12042" max="12042" width="13.7109375" style="46" bestFit="1" customWidth="1"/>
    <col min="12043" max="12045" width="12.28515625" style="46" bestFit="1" customWidth="1"/>
    <col min="12046" max="12046" width="17.5703125" style="46" bestFit="1" customWidth="1"/>
    <col min="12047" max="12047" width="12.28515625" style="46" bestFit="1" customWidth="1"/>
    <col min="12048" max="12048" width="13.42578125" style="46" bestFit="1" customWidth="1"/>
    <col min="12049" max="12282" width="9.140625" style="46"/>
    <col min="12283" max="12283" width="33.7109375" style="46" customWidth="1"/>
    <col min="12284" max="12284" width="16" style="46" customWidth="1"/>
    <col min="12285" max="12286" width="15" style="46" bestFit="1" customWidth="1"/>
    <col min="12287" max="12287" width="16.5703125" style="46" bestFit="1" customWidth="1"/>
    <col min="12288" max="12288" width="12.5703125" style="46" customWidth="1"/>
    <col min="12289" max="12289" width="17.5703125" style="46" bestFit="1" customWidth="1"/>
    <col min="12290" max="12291" width="18.140625" style="46" bestFit="1" customWidth="1"/>
    <col min="12292" max="12292" width="12.85546875" style="46" bestFit="1" customWidth="1"/>
    <col min="12293" max="12294" width="16.5703125" style="46" bestFit="1" customWidth="1"/>
    <col min="12295" max="12296" width="13.140625" style="46" bestFit="1" customWidth="1"/>
    <col min="12297" max="12297" width="15.5703125" style="46" bestFit="1" customWidth="1"/>
    <col min="12298" max="12298" width="13.7109375" style="46" bestFit="1" customWidth="1"/>
    <col min="12299" max="12301" width="12.28515625" style="46" bestFit="1" customWidth="1"/>
    <col min="12302" max="12302" width="17.5703125" style="46" bestFit="1" customWidth="1"/>
    <col min="12303" max="12303" width="12.28515625" style="46" bestFit="1" customWidth="1"/>
    <col min="12304" max="12304" width="13.42578125" style="46" bestFit="1" customWidth="1"/>
    <col min="12305" max="12538" width="9.140625" style="46"/>
    <col min="12539" max="12539" width="33.7109375" style="46" customWidth="1"/>
    <col min="12540" max="12540" width="16" style="46" customWidth="1"/>
    <col min="12541" max="12542" width="15" style="46" bestFit="1" customWidth="1"/>
    <col min="12543" max="12543" width="16.5703125" style="46" bestFit="1" customWidth="1"/>
    <col min="12544" max="12544" width="12.5703125" style="46" customWidth="1"/>
    <col min="12545" max="12545" width="17.5703125" style="46" bestFit="1" customWidth="1"/>
    <col min="12546" max="12547" width="18.140625" style="46" bestFit="1" customWidth="1"/>
    <col min="12548" max="12548" width="12.85546875" style="46" bestFit="1" customWidth="1"/>
    <col min="12549" max="12550" width="16.5703125" style="46" bestFit="1" customWidth="1"/>
    <col min="12551" max="12552" width="13.140625" style="46" bestFit="1" customWidth="1"/>
    <col min="12553" max="12553" width="15.5703125" style="46" bestFit="1" customWidth="1"/>
    <col min="12554" max="12554" width="13.7109375" style="46" bestFit="1" customWidth="1"/>
    <col min="12555" max="12557" width="12.28515625" style="46" bestFit="1" customWidth="1"/>
    <col min="12558" max="12558" width="17.5703125" style="46" bestFit="1" customWidth="1"/>
    <col min="12559" max="12559" width="12.28515625" style="46" bestFit="1" customWidth="1"/>
    <col min="12560" max="12560" width="13.42578125" style="46" bestFit="1" customWidth="1"/>
    <col min="12561" max="12794" width="9.140625" style="46"/>
    <col min="12795" max="12795" width="33.7109375" style="46" customWidth="1"/>
    <col min="12796" max="12796" width="16" style="46" customWidth="1"/>
    <col min="12797" max="12798" width="15" style="46" bestFit="1" customWidth="1"/>
    <col min="12799" max="12799" width="16.5703125" style="46" bestFit="1" customWidth="1"/>
    <col min="12800" max="12800" width="12.5703125" style="46" customWidth="1"/>
    <col min="12801" max="12801" width="17.5703125" style="46" bestFit="1" customWidth="1"/>
    <col min="12802" max="12803" width="18.140625" style="46" bestFit="1" customWidth="1"/>
    <col min="12804" max="12804" width="12.85546875" style="46" bestFit="1" customWidth="1"/>
    <col min="12805" max="12806" width="16.5703125" style="46" bestFit="1" customWidth="1"/>
    <col min="12807" max="12808" width="13.140625" style="46" bestFit="1" customWidth="1"/>
    <col min="12809" max="12809" width="15.5703125" style="46" bestFit="1" customWidth="1"/>
    <col min="12810" max="12810" width="13.7109375" style="46" bestFit="1" customWidth="1"/>
    <col min="12811" max="12813" width="12.28515625" style="46" bestFit="1" customWidth="1"/>
    <col min="12814" max="12814" width="17.5703125" style="46" bestFit="1" customWidth="1"/>
    <col min="12815" max="12815" width="12.28515625" style="46" bestFit="1" customWidth="1"/>
    <col min="12816" max="12816" width="13.42578125" style="46" bestFit="1" customWidth="1"/>
    <col min="12817" max="13050" width="9.140625" style="46"/>
    <col min="13051" max="13051" width="33.7109375" style="46" customWidth="1"/>
    <col min="13052" max="13052" width="16" style="46" customWidth="1"/>
    <col min="13053" max="13054" width="15" style="46" bestFit="1" customWidth="1"/>
    <col min="13055" max="13055" width="16.5703125" style="46" bestFit="1" customWidth="1"/>
    <col min="13056" max="13056" width="12.5703125" style="46" customWidth="1"/>
    <col min="13057" max="13057" width="17.5703125" style="46" bestFit="1" customWidth="1"/>
    <col min="13058" max="13059" width="18.140625" style="46" bestFit="1" customWidth="1"/>
    <col min="13060" max="13060" width="12.85546875" style="46" bestFit="1" customWidth="1"/>
    <col min="13061" max="13062" width="16.5703125" style="46" bestFit="1" customWidth="1"/>
    <col min="13063" max="13064" width="13.140625" style="46" bestFit="1" customWidth="1"/>
    <col min="13065" max="13065" width="15.5703125" style="46" bestFit="1" customWidth="1"/>
    <col min="13066" max="13066" width="13.7109375" style="46" bestFit="1" customWidth="1"/>
    <col min="13067" max="13069" width="12.28515625" style="46" bestFit="1" customWidth="1"/>
    <col min="13070" max="13070" width="17.5703125" style="46" bestFit="1" customWidth="1"/>
    <col min="13071" max="13071" width="12.28515625" style="46" bestFit="1" customWidth="1"/>
    <col min="13072" max="13072" width="13.42578125" style="46" bestFit="1" customWidth="1"/>
    <col min="13073" max="13306" width="9.140625" style="46"/>
    <col min="13307" max="13307" width="33.7109375" style="46" customWidth="1"/>
    <col min="13308" max="13308" width="16" style="46" customWidth="1"/>
    <col min="13309" max="13310" width="15" style="46" bestFit="1" customWidth="1"/>
    <col min="13311" max="13311" width="16.5703125" style="46" bestFit="1" customWidth="1"/>
    <col min="13312" max="13312" width="12.5703125" style="46" customWidth="1"/>
    <col min="13313" max="13313" width="17.5703125" style="46" bestFit="1" customWidth="1"/>
    <col min="13314" max="13315" width="18.140625" style="46" bestFit="1" customWidth="1"/>
    <col min="13316" max="13316" width="12.85546875" style="46" bestFit="1" customWidth="1"/>
    <col min="13317" max="13318" width="16.5703125" style="46" bestFit="1" customWidth="1"/>
    <col min="13319" max="13320" width="13.140625" style="46" bestFit="1" customWidth="1"/>
    <col min="13321" max="13321" width="15.5703125" style="46" bestFit="1" customWidth="1"/>
    <col min="13322" max="13322" width="13.7109375" style="46" bestFit="1" customWidth="1"/>
    <col min="13323" max="13325" width="12.28515625" style="46" bestFit="1" customWidth="1"/>
    <col min="13326" max="13326" width="17.5703125" style="46" bestFit="1" customWidth="1"/>
    <col min="13327" max="13327" width="12.28515625" style="46" bestFit="1" customWidth="1"/>
    <col min="13328" max="13328" width="13.42578125" style="46" bestFit="1" customWidth="1"/>
    <col min="13329" max="13562" width="9.140625" style="46"/>
    <col min="13563" max="13563" width="33.7109375" style="46" customWidth="1"/>
    <col min="13564" max="13564" width="16" style="46" customWidth="1"/>
    <col min="13565" max="13566" width="15" style="46" bestFit="1" customWidth="1"/>
    <col min="13567" max="13567" width="16.5703125" style="46" bestFit="1" customWidth="1"/>
    <col min="13568" max="13568" width="12.5703125" style="46" customWidth="1"/>
    <col min="13569" max="13569" width="17.5703125" style="46" bestFit="1" customWidth="1"/>
    <col min="13570" max="13571" width="18.140625" style="46" bestFit="1" customWidth="1"/>
    <col min="13572" max="13572" width="12.85546875" style="46" bestFit="1" customWidth="1"/>
    <col min="13573" max="13574" width="16.5703125" style="46" bestFit="1" customWidth="1"/>
    <col min="13575" max="13576" width="13.140625" style="46" bestFit="1" customWidth="1"/>
    <col min="13577" max="13577" width="15.5703125" style="46" bestFit="1" customWidth="1"/>
    <col min="13578" max="13578" width="13.7109375" style="46" bestFit="1" customWidth="1"/>
    <col min="13579" max="13581" width="12.28515625" style="46" bestFit="1" customWidth="1"/>
    <col min="13582" max="13582" width="17.5703125" style="46" bestFit="1" customWidth="1"/>
    <col min="13583" max="13583" width="12.28515625" style="46" bestFit="1" customWidth="1"/>
    <col min="13584" max="13584" width="13.42578125" style="46" bestFit="1" customWidth="1"/>
    <col min="13585" max="13818" width="9.140625" style="46"/>
    <col min="13819" max="13819" width="33.7109375" style="46" customWidth="1"/>
    <col min="13820" max="13820" width="16" style="46" customWidth="1"/>
    <col min="13821" max="13822" width="15" style="46" bestFit="1" customWidth="1"/>
    <col min="13823" max="13823" width="16.5703125" style="46" bestFit="1" customWidth="1"/>
    <col min="13824" max="13824" width="12.5703125" style="46" customWidth="1"/>
    <col min="13825" max="13825" width="17.5703125" style="46" bestFit="1" customWidth="1"/>
    <col min="13826" max="13827" width="18.140625" style="46" bestFit="1" customWidth="1"/>
    <col min="13828" max="13828" width="12.85546875" style="46" bestFit="1" customWidth="1"/>
    <col min="13829" max="13830" width="16.5703125" style="46" bestFit="1" customWidth="1"/>
    <col min="13831" max="13832" width="13.140625" style="46" bestFit="1" customWidth="1"/>
    <col min="13833" max="13833" width="15.5703125" style="46" bestFit="1" customWidth="1"/>
    <col min="13834" max="13834" width="13.7109375" style="46" bestFit="1" customWidth="1"/>
    <col min="13835" max="13837" width="12.28515625" style="46" bestFit="1" customWidth="1"/>
    <col min="13838" max="13838" width="17.5703125" style="46" bestFit="1" customWidth="1"/>
    <col min="13839" max="13839" width="12.28515625" style="46" bestFit="1" customWidth="1"/>
    <col min="13840" max="13840" width="13.42578125" style="46" bestFit="1" customWidth="1"/>
    <col min="13841" max="14074" width="9.140625" style="46"/>
    <col min="14075" max="14075" width="33.7109375" style="46" customWidth="1"/>
    <col min="14076" max="14076" width="16" style="46" customWidth="1"/>
    <col min="14077" max="14078" width="15" style="46" bestFit="1" customWidth="1"/>
    <col min="14079" max="14079" width="16.5703125" style="46" bestFit="1" customWidth="1"/>
    <col min="14080" max="14080" width="12.5703125" style="46" customWidth="1"/>
    <col min="14081" max="14081" width="17.5703125" style="46" bestFit="1" customWidth="1"/>
    <col min="14082" max="14083" width="18.140625" style="46" bestFit="1" customWidth="1"/>
    <col min="14084" max="14084" width="12.85546875" style="46" bestFit="1" customWidth="1"/>
    <col min="14085" max="14086" width="16.5703125" style="46" bestFit="1" customWidth="1"/>
    <col min="14087" max="14088" width="13.140625" style="46" bestFit="1" customWidth="1"/>
    <col min="14089" max="14089" width="15.5703125" style="46" bestFit="1" customWidth="1"/>
    <col min="14090" max="14090" width="13.7109375" style="46" bestFit="1" customWidth="1"/>
    <col min="14091" max="14093" width="12.28515625" style="46" bestFit="1" customWidth="1"/>
    <col min="14094" max="14094" width="17.5703125" style="46" bestFit="1" customWidth="1"/>
    <col min="14095" max="14095" width="12.28515625" style="46" bestFit="1" customWidth="1"/>
    <col min="14096" max="14096" width="13.42578125" style="46" bestFit="1" customWidth="1"/>
    <col min="14097" max="14330" width="9.140625" style="46"/>
    <col min="14331" max="14331" width="33.7109375" style="46" customWidth="1"/>
    <col min="14332" max="14332" width="16" style="46" customWidth="1"/>
    <col min="14333" max="14334" width="15" style="46" bestFit="1" customWidth="1"/>
    <col min="14335" max="14335" width="16.5703125" style="46" bestFit="1" customWidth="1"/>
    <col min="14336" max="14336" width="12.5703125" style="46" customWidth="1"/>
    <col min="14337" max="14337" width="17.5703125" style="46" bestFit="1" customWidth="1"/>
    <col min="14338" max="14339" width="18.140625" style="46" bestFit="1" customWidth="1"/>
    <col min="14340" max="14340" width="12.85546875" style="46" bestFit="1" customWidth="1"/>
    <col min="14341" max="14342" width="16.5703125" style="46" bestFit="1" customWidth="1"/>
    <col min="14343" max="14344" width="13.140625" style="46" bestFit="1" customWidth="1"/>
    <col min="14345" max="14345" width="15.5703125" style="46" bestFit="1" customWidth="1"/>
    <col min="14346" max="14346" width="13.7109375" style="46" bestFit="1" customWidth="1"/>
    <col min="14347" max="14349" width="12.28515625" style="46" bestFit="1" customWidth="1"/>
    <col min="14350" max="14350" width="17.5703125" style="46" bestFit="1" customWidth="1"/>
    <col min="14351" max="14351" width="12.28515625" style="46" bestFit="1" customWidth="1"/>
    <col min="14352" max="14352" width="13.42578125" style="46" bestFit="1" customWidth="1"/>
    <col min="14353" max="14586" width="9.140625" style="46"/>
    <col min="14587" max="14587" width="33.7109375" style="46" customWidth="1"/>
    <col min="14588" max="14588" width="16" style="46" customWidth="1"/>
    <col min="14589" max="14590" width="15" style="46" bestFit="1" customWidth="1"/>
    <col min="14591" max="14591" width="16.5703125" style="46" bestFit="1" customWidth="1"/>
    <col min="14592" max="14592" width="12.5703125" style="46" customWidth="1"/>
    <col min="14593" max="14593" width="17.5703125" style="46" bestFit="1" customWidth="1"/>
    <col min="14594" max="14595" width="18.140625" style="46" bestFit="1" customWidth="1"/>
    <col min="14596" max="14596" width="12.85546875" style="46" bestFit="1" customWidth="1"/>
    <col min="14597" max="14598" width="16.5703125" style="46" bestFit="1" customWidth="1"/>
    <col min="14599" max="14600" width="13.140625" style="46" bestFit="1" customWidth="1"/>
    <col min="14601" max="14601" width="15.5703125" style="46" bestFit="1" customWidth="1"/>
    <col min="14602" max="14602" width="13.7109375" style="46" bestFit="1" customWidth="1"/>
    <col min="14603" max="14605" width="12.28515625" style="46" bestFit="1" customWidth="1"/>
    <col min="14606" max="14606" width="17.5703125" style="46" bestFit="1" customWidth="1"/>
    <col min="14607" max="14607" width="12.28515625" style="46" bestFit="1" customWidth="1"/>
    <col min="14608" max="14608" width="13.42578125" style="46" bestFit="1" customWidth="1"/>
    <col min="14609" max="14842" width="9.140625" style="46"/>
    <col min="14843" max="14843" width="33.7109375" style="46" customWidth="1"/>
    <col min="14844" max="14844" width="16" style="46" customWidth="1"/>
    <col min="14845" max="14846" width="15" style="46" bestFit="1" customWidth="1"/>
    <col min="14847" max="14847" width="16.5703125" style="46" bestFit="1" customWidth="1"/>
    <col min="14848" max="14848" width="12.5703125" style="46" customWidth="1"/>
    <col min="14849" max="14849" width="17.5703125" style="46" bestFit="1" customWidth="1"/>
    <col min="14850" max="14851" width="18.140625" style="46" bestFit="1" customWidth="1"/>
    <col min="14852" max="14852" width="12.85546875" style="46" bestFit="1" customWidth="1"/>
    <col min="14853" max="14854" width="16.5703125" style="46" bestFit="1" customWidth="1"/>
    <col min="14855" max="14856" width="13.140625" style="46" bestFit="1" customWidth="1"/>
    <col min="14857" max="14857" width="15.5703125" style="46" bestFit="1" customWidth="1"/>
    <col min="14858" max="14858" width="13.7109375" style="46" bestFit="1" customWidth="1"/>
    <col min="14859" max="14861" width="12.28515625" style="46" bestFit="1" customWidth="1"/>
    <col min="14862" max="14862" width="17.5703125" style="46" bestFit="1" customWidth="1"/>
    <col min="14863" max="14863" width="12.28515625" style="46" bestFit="1" customWidth="1"/>
    <col min="14864" max="14864" width="13.42578125" style="46" bestFit="1" customWidth="1"/>
    <col min="14865" max="15098" width="9.140625" style="46"/>
    <col min="15099" max="15099" width="33.7109375" style="46" customWidth="1"/>
    <col min="15100" max="15100" width="16" style="46" customWidth="1"/>
    <col min="15101" max="15102" width="15" style="46" bestFit="1" customWidth="1"/>
    <col min="15103" max="15103" width="16.5703125" style="46" bestFit="1" customWidth="1"/>
    <col min="15104" max="15104" width="12.5703125" style="46" customWidth="1"/>
    <col min="15105" max="15105" width="17.5703125" style="46" bestFit="1" customWidth="1"/>
    <col min="15106" max="15107" width="18.140625" style="46" bestFit="1" customWidth="1"/>
    <col min="15108" max="15108" width="12.85546875" style="46" bestFit="1" customWidth="1"/>
    <col min="15109" max="15110" width="16.5703125" style="46" bestFit="1" customWidth="1"/>
    <col min="15111" max="15112" width="13.140625" style="46" bestFit="1" customWidth="1"/>
    <col min="15113" max="15113" width="15.5703125" style="46" bestFit="1" customWidth="1"/>
    <col min="15114" max="15114" width="13.7109375" style="46" bestFit="1" customWidth="1"/>
    <col min="15115" max="15117" width="12.28515625" style="46" bestFit="1" customWidth="1"/>
    <col min="15118" max="15118" width="17.5703125" style="46" bestFit="1" customWidth="1"/>
    <col min="15119" max="15119" width="12.28515625" style="46" bestFit="1" customWidth="1"/>
    <col min="15120" max="15120" width="13.42578125" style="46" bestFit="1" customWidth="1"/>
    <col min="15121" max="15354" width="9.140625" style="46"/>
    <col min="15355" max="15355" width="33.7109375" style="46" customWidth="1"/>
    <col min="15356" max="15356" width="16" style="46" customWidth="1"/>
    <col min="15357" max="15358" width="15" style="46" bestFit="1" customWidth="1"/>
    <col min="15359" max="15359" width="16.5703125" style="46" bestFit="1" customWidth="1"/>
    <col min="15360" max="15360" width="12.5703125" style="46" customWidth="1"/>
    <col min="15361" max="15361" width="17.5703125" style="46" bestFit="1" customWidth="1"/>
    <col min="15362" max="15363" width="18.140625" style="46" bestFit="1" customWidth="1"/>
    <col min="15364" max="15364" width="12.85546875" style="46" bestFit="1" customWidth="1"/>
    <col min="15365" max="15366" width="16.5703125" style="46" bestFit="1" customWidth="1"/>
    <col min="15367" max="15368" width="13.140625" style="46" bestFit="1" customWidth="1"/>
    <col min="15369" max="15369" width="15.5703125" style="46" bestFit="1" customWidth="1"/>
    <col min="15370" max="15370" width="13.7109375" style="46" bestFit="1" customWidth="1"/>
    <col min="15371" max="15373" width="12.28515625" style="46" bestFit="1" customWidth="1"/>
    <col min="15374" max="15374" width="17.5703125" style="46" bestFit="1" customWidth="1"/>
    <col min="15375" max="15375" width="12.28515625" style="46" bestFit="1" customWidth="1"/>
    <col min="15376" max="15376" width="13.42578125" style="46" bestFit="1" customWidth="1"/>
    <col min="15377" max="15610" width="9.140625" style="46"/>
    <col min="15611" max="15611" width="33.7109375" style="46" customWidth="1"/>
    <col min="15612" max="15612" width="16" style="46" customWidth="1"/>
    <col min="15613" max="15614" width="15" style="46" bestFit="1" customWidth="1"/>
    <col min="15615" max="15615" width="16.5703125" style="46" bestFit="1" customWidth="1"/>
    <col min="15616" max="15616" width="12.5703125" style="46" customWidth="1"/>
    <col min="15617" max="15617" width="17.5703125" style="46" bestFit="1" customWidth="1"/>
    <col min="15618" max="15619" width="18.140625" style="46" bestFit="1" customWidth="1"/>
    <col min="15620" max="15620" width="12.85546875" style="46" bestFit="1" customWidth="1"/>
    <col min="15621" max="15622" width="16.5703125" style="46" bestFit="1" customWidth="1"/>
    <col min="15623" max="15624" width="13.140625" style="46" bestFit="1" customWidth="1"/>
    <col min="15625" max="15625" width="15.5703125" style="46" bestFit="1" customWidth="1"/>
    <col min="15626" max="15626" width="13.7109375" style="46" bestFit="1" customWidth="1"/>
    <col min="15627" max="15629" width="12.28515625" style="46" bestFit="1" customWidth="1"/>
    <col min="15630" max="15630" width="17.5703125" style="46" bestFit="1" customWidth="1"/>
    <col min="15631" max="15631" width="12.28515625" style="46" bestFit="1" customWidth="1"/>
    <col min="15632" max="15632" width="13.42578125" style="46" bestFit="1" customWidth="1"/>
    <col min="15633" max="15866" width="9.140625" style="46"/>
    <col min="15867" max="15867" width="33.7109375" style="46" customWidth="1"/>
    <col min="15868" max="15868" width="16" style="46" customWidth="1"/>
    <col min="15869" max="15870" width="15" style="46" bestFit="1" customWidth="1"/>
    <col min="15871" max="15871" width="16.5703125" style="46" bestFit="1" customWidth="1"/>
    <col min="15872" max="15872" width="12.5703125" style="46" customWidth="1"/>
    <col min="15873" max="15873" width="17.5703125" style="46" bestFit="1" customWidth="1"/>
    <col min="15874" max="15875" width="18.140625" style="46" bestFit="1" customWidth="1"/>
    <col min="15876" max="15876" width="12.85546875" style="46" bestFit="1" customWidth="1"/>
    <col min="15877" max="15878" width="16.5703125" style="46" bestFit="1" customWidth="1"/>
    <col min="15879" max="15880" width="13.140625" style="46" bestFit="1" customWidth="1"/>
    <col min="15881" max="15881" width="15.5703125" style="46" bestFit="1" customWidth="1"/>
    <col min="15882" max="15882" width="13.7109375" style="46" bestFit="1" customWidth="1"/>
    <col min="15883" max="15885" width="12.28515625" style="46" bestFit="1" customWidth="1"/>
    <col min="15886" max="15886" width="17.5703125" style="46" bestFit="1" customWidth="1"/>
    <col min="15887" max="15887" width="12.28515625" style="46" bestFit="1" customWidth="1"/>
    <col min="15888" max="15888" width="13.42578125" style="46" bestFit="1" customWidth="1"/>
    <col min="15889" max="16122" width="9.140625" style="46"/>
    <col min="16123" max="16123" width="33.7109375" style="46" customWidth="1"/>
    <col min="16124" max="16124" width="16" style="46" customWidth="1"/>
    <col min="16125" max="16126" width="15" style="46" bestFit="1" customWidth="1"/>
    <col min="16127" max="16127" width="16.5703125" style="46" bestFit="1" customWidth="1"/>
    <col min="16128" max="16128" width="12.5703125" style="46" customWidth="1"/>
    <col min="16129" max="16129" width="17.5703125" style="46" bestFit="1" customWidth="1"/>
    <col min="16130" max="16131" width="18.140625" style="46" bestFit="1" customWidth="1"/>
    <col min="16132" max="16132" width="12.85546875" style="46" bestFit="1" customWidth="1"/>
    <col min="16133" max="16134" width="16.5703125" style="46" bestFit="1" customWidth="1"/>
    <col min="16135" max="16136" width="13.140625" style="46" bestFit="1" customWidth="1"/>
    <col min="16137" max="16137" width="15.5703125" style="46" bestFit="1" customWidth="1"/>
    <col min="16138" max="16138" width="13.7109375" style="46" bestFit="1" customWidth="1"/>
    <col min="16139" max="16141" width="12.28515625" style="46" bestFit="1" customWidth="1"/>
    <col min="16142" max="16142" width="17.5703125" style="46" bestFit="1" customWidth="1"/>
    <col min="16143" max="16143" width="12.28515625" style="46" bestFit="1" customWidth="1"/>
    <col min="16144" max="16144" width="13.42578125" style="46" bestFit="1" customWidth="1"/>
    <col min="16145" max="16384" width="9.140625" style="46"/>
  </cols>
  <sheetData>
    <row r="1" spans="1:42">
      <c r="A1" s="441" t="s">
        <v>27</v>
      </c>
      <c r="B1" s="441"/>
      <c r="C1" s="441">
        <v>-1</v>
      </c>
      <c r="D1" s="441"/>
      <c r="E1" s="441"/>
      <c r="F1" s="441"/>
      <c r="G1" s="441"/>
      <c r="H1" s="441"/>
      <c r="I1" s="441"/>
      <c r="J1" s="441"/>
      <c r="K1" s="441"/>
      <c r="L1" s="441"/>
      <c r="M1" s="441"/>
      <c r="N1" s="441"/>
      <c r="O1" s="441"/>
    </row>
    <row r="2" spans="1:42" s="237" customFormat="1" ht="22.5">
      <c r="A2" s="530" t="s">
        <v>28</v>
      </c>
      <c r="B2" s="298" t="s">
        <v>29</v>
      </c>
      <c r="C2" s="530" t="s">
        <v>30</v>
      </c>
      <c r="D2" s="530"/>
      <c r="E2" s="530"/>
      <c r="F2" s="530"/>
      <c r="G2" s="247" t="s">
        <v>29</v>
      </c>
      <c r="H2" s="298" t="s">
        <v>31</v>
      </c>
      <c r="I2" s="532" t="s">
        <v>168</v>
      </c>
      <c r="J2" s="533"/>
      <c r="K2" s="533"/>
      <c r="L2" s="534"/>
      <c r="M2" s="535" t="s">
        <v>169</v>
      </c>
      <c r="N2" s="536"/>
      <c r="O2" s="531" t="s">
        <v>9</v>
      </c>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c r="AP2" s="236"/>
    </row>
    <row r="3" spans="1:42" s="237" customFormat="1" ht="45.75">
      <c r="A3" s="530"/>
      <c r="B3" s="311">
        <v>44104</v>
      </c>
      <c r="C3" s="298" t="s">
        <v>32</v>
      </c>
      <c r="D3" s="298" t="s">
        <v>495</v>
      </c>
      <c r="E3" s="298" t="s">
        <v>496</v>
      </c>
      <c r="F3" s="298" t="s">
        <v>17</v>
      </c>
      <c r="G3" s="248">
        <v>44104</v>
      </c>
      <c r="H3" s="298" t="s">
        <v>33</v>
      </c>
      <c r="I3" s="249" t="s">
        <v>62</v>
      </c>
      <c r="J3" s="250" t="s">
        <v>63</v>
      </c>
      <c r="K3" s="250" t="s">
        <v>64</v>
      </c>
      <c r="L3" s="250" t="s">
        <v>65</v>
      </c>
      <c r="M3" s="251" t="s">
        <v>170</v>
      </c>
      <c r="N3" s="251" t="s">
        <v>171</v>
      </c>
      <c r="O3" s="531"/>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row>
    <row r="4" spans="1:42" s="61" customFormat="1" ht="12.75" customHeight="1">
      <c r="A4" s="322" t="s">
        <v>114</v>
      </c>
      <c r="B4" s="299">
        <f>SUMIF('Clasificación 02.20'!D:D,'CA EF'!A4,'Clasificación 02.20'!G:G)</f>
        <v>0</v>
      </c>
      <c r="C4" s="239">
        <v>0</v>
      </c>
      <c r="D4" s="239"/>
      <c r="E4" s="239"/>
      <c r="F4" s="239">
        <v>0</v>
      </c>
      <c r="G4" s="238">
        <v>0</v>
      </c>
      <c r="H4" s="238"/>
      <c r="I4" s="238">
        <v>0</v>
      </c>
      <c r="J4" s="238">
        <v>0</v>
      </c>
      <c r="K4" s="238">
        <v>0</v>
      </c>
      <c r="L4" s="238">
        <v>0</v>
      </c>
      <c r="M4" s="238">
        <v>0</v>
      </c>
      <c r="N4" s="238">
        <v>0</v>
      </c>
      <c r="O4" s="59"/>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row>
    <row r="5" spans="1:42" s="325" customFormat="1" ht="11.25">
      <c r="A5" s="323" t="s">
        <v>116</v>
      </c>
      <c r="B5" s="299">
        <f>SUMIF('Clasificación 02.20'!D:D,'CA EF'!A5,'Clasificación 02.20'!G:G)</f>
        <v>0</v>
      </c>
      <c r="C5" s="239">
        <v>0</v>
      </c>
      <c r="D5" s="239"/>
      <c r="E5" s="239"/>
      <c r="F5" s="239">
        <v>0</v>
      </c>
      <c r="G5" s="238">
        <v>0</v>
      </c>
      <c r="H5" s="299">
        <f>SUM(B5:G5)</f>
        <v>0</v>
      </c>
      <c r="I5" s="238">
        <v>0</v>
      </c>
      <c r="J5" s="238">
        <v>0</v>
      </c>
      <c r="K5" s="238">
        <v>0</v>
      </c>
      <c r="L5" s="238">
        <v>0</v>
      </c>
      <c r="M5" s="238">
        <v>0</v>
      </c>
      <c r="N5" s="238">
        <v>0</v>
      </c>
      <c r="O5" s="62"/>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row>
    <row r="6" spans="1:42" s="325" customFormat="1" ht="11.25">
      <c r="A6" s="326" t="s">
        <v>194</v>
      </c>
      <c r="B6" s="299">
        <f>SUMIF('Clasificación 02.20'!D:D,'CA EF'!A6,'Clasificación 02.20'!G:G)</f>
        <v>0</v>
      </c>
      <c r="C6" s="239">
        <v>0</v>
      </c>
      <c r="D6" s="239"/>
      <c r="E6" s="239"/>
      <c r="F6" s="239">
        <v>0</v>
      </c>
      <c r="G6" s="238">
        <v>0</v>
      </c>
      <c r="H6" s="299">
        <f t="shared" ref="H6:H31" si="0">SUM(B6:G6)</f>
        <v>0</v>
      </c>
      <c r="I6" s="238">
        <v>0</v>
      </c>
      <c r="J6" s="238">
        <v>0</v>
      </c>
      <c r="K6" s="238">
        <v>0</v>
      </c>
      <c r="L6" s="238">
        <v>0</v>
      </c>
      <c r="M6" s="238">
        <v>0</v>
      </c>
      <c r="N6" s="238">
        <v>0</v>
      </c>
      <c r="O6" s="58">
        <f t="shared" ref="O6:O31" si="1">SUM(H6:N6)</f>
        <v>0</v>
      </c>
      <c r="P6" s="327"/>
      <c r="Q6" s="327"/>
      <c r="R6" s="327"/>
      <c r="S6" s="327"/>
      <c r="T6" s="327"/>
      <c r="U6" s="327"/>
      <c r="V6" s="327"/>
      <c r="W6" s="327"/>
      <c r="X6" s="327"/>
      <c r="Y6" s="327"/>
      <c r="Z6" s="327"/>
      <c r="AA6" s="327"/>
      <c r="AB6" s="327"/>
      <c r="AC6" s="324"/>
      <c r="AD6" s="324"/>
      <c r="AE6" s="324"/>
      <c r="AF6" s="324"/>
      <c r="AG6" s="324"/>
      <c r="AH6" s="324"/>
      <c r="AI6" s="324"/>
      <c r="AJ6" s="324"/>
      <c r="AK6" s="324"/>
      <c r="AL6" s="324"/>
      <c r="AM6" s="324"/>
      <c r="AN6" s="324"/>
      <c r="AO6" s="324"/>
      <c r="AP6" s="324"/>
    </row>
    <row r="7" spans="1:42" s="325" customFormat="1" ht="11.25">
      <c r="A7" s="326" t="s">
        <v>195</v>
      </c>
      <c r="B7" s="299">
        <f>SUMIF('Clasificación 02.20'!D:D,'CA EF'!A7,'Clasificación 02.20'!G:G)</f>
        <v>0</v>
      </c>
      <c r="C7" s="239">
        <v>0</v>
      </c>
      <c r="D7" s="239"/>
      <c r="E7" s="239"/>
      <c r="F7" s="239">
        <v>0</v>
      </c>
      <c r="G7" s="238">
        <v>0</v>
      </c>
      <c r="H7" s="299">
        <f t="shared" si="0"/>
        <v>0</v>
      </c>
      <c r="I7" s="238">
        <v>0</v>
      </c>
      <c r="J7" s="238">
        <v>0</v>
      </c>
      <c r="K7" s="238">
        <v>0</v>
      </c>
      <c r="L7" s="238">
        <v>0</v>
      </c>
      <c r="M7" s="238">
        <v>0</v>
      </c>
      <c r="N7" s="238">
        <v>0</v>
      </c>
      <c r="O7" s="58">
        <f t="shared" si="1"/>
        <v>0</v>
      </c>
      <c r="P7" s="327"/>
      <c r="Q7" s="327"/>
      <c r="R7" s="327"/>
      <c r="S7" s="327"/>
      <c r="T7" s="327"/>
      <c r="U7" s="327"/>
      <c r="V7" s="327"/>
      <c r="W7" s="327"/>
      <c r="X7" s="327"/>
      <c r="Y7" s="327"/>
      <c r="Z7" s="327"/>
      <c r="AA7" s="327"/>
      <c r="AB7" s="327"/>
      <c r="AC7" s="324"/>
      <c r="AD7" s="324"/>
      <c r="AE7" s="324"/>
      <c r="AF7" s="324"/>
      <c r="AG7" s="324"/>
      <c r="AH7" s="324"/>
      <c r="AI7" s="324"/>
      <c r="AJ7" s="324"/>
      <c r="AK7" s="324"/>
      <c r="AL7" s="324"/>
      <c r="AM7" s="324"/>
      <c r="AN7" s="324"/>
      <c r="AO7" s="324"/>
      <c r="AP7" s="324"/>
    </row>
    <row r="8" spans="1:42" s="64" customFormat="1" ht="11.25">
      <c r="A8" s="148" t="s">
        <v>196</v>
      </c>
      <c r="B8" s="299">
        <v>572840.29</v>
      </c>
      <c r="C8" s="239">
        <v>0</v>
      </c>
      <c r="D8" s="239"/>
      <c r="E8" s="239"/>
      <c r="F8" s="239">
        <v>0</v>
      </c>
      <c r="G8" s="238">
        <v>0</v>
      </c>
      <c r="H8" s="299"/>
      <c r="I8" s="238">
        <v>0</v>
      </c>
      <c r="J8" s="238">
        <v>0</v>
      </c>
      <c r="K8" s="238">
        <v>0</v>
      </c>
      <c r="L8" s="238">
        <v>0</v>
      </c>
      <c r="M8" s="238">
        <v>0</v>
      </c>
      <c r="N8" s="238">
        <v>0</v>
      </c>
      <c r="O8" s="145">
        <f t="shared" si="1"/>
        <v>0</v>
      </c>
      <c r="P8" s="65"/>
      <c r="Q8" s="65"/>
      <c r="R8" s="65"/>
      <c r="S8" s="65"/>
      <c r="T8" s="65"/>
      <c r="U8" s="65"/>
      <c r="V8" s="65"/>
      <c r="W8" s="65"/>
      <c r="X8" s="65"/>
      <c r="Y8" s="65"/>
      <c r="Z8" s="65"/>
      <c r="AA8" s="65"/>
      <c r="AB8" s="65"/>
      <c r="AC8" s="63"/>
      <c r="AD8" s="63"/>
      <c r="AE8" s="63"/>
      <c r="AF8" s="63"/>
      <c r="AG8" s="63"/>
      <c r="AH8" s="63"/>
      <c r="AI8" s="63"/>
      <c r="AJ8" s="63"/>
      <c r="AK8" s="63"/>
      <c r="AL8" s="63"/>
      <c r="AM8" s="63"/>
      <c r="AN8" s="63"/>
      <c r="AO8" s="63"/>
      <c r="AP8" s="63"/>
    </row>
    <row r="9" spans="1:42" s="325" customFormat="1" ht="11.25">
      <c r="A9" s="326" t="s">
        <v>120</v>
      </c>
      <c r="B9" s="299">
        <f>SUMIF('Clasificación 02.20'!D:D,'CA EF'!A9,'Clasificación 02.20'!G:G)</f>
        <v>0</v>
      </c>
      <c r="C9" s="239">
        <v>0</v>
      </c>
      <c r="D9" s="239"/>
      <c r="E9" s="239"/>
      <c r="F9" s="239">
        <v>0</v>
      </c>
      <c r="G9" s="238">
        <v>0</v>
      </c>
      <c r="H9" s="299">
        <f t="shared" si="0"/>
        <v>0</v>
      </c>
      <c r="I9" s="238">
        <v>0</v>
      </c>
      <c r="J9" s="238">
        <v>0</v>
      </c>
      <c r="K9" s="238">
        <v>0</v>
      </c>
      <c r="L9" s="238">
        <v>0</v>
      </c>
      <c r="M9" s="238">
        <v>0</v>
      </c>
      <c r="N9" s="238">
        <v>0</v>
      </c>
      <c r="O9" s="58">
        <f t="shared" si="1"/>
        <v>0</v>
      </c>
      <c r="P9" s="327"/>
      <c r="Q9" s="327"/>
      <c r="R9" s="327"/>
      <c r="S9" s="327"/>
      <c r="T9" s="327"/>
      <c r="U9" s="327"/>
      <c r="V9" s="327"/>
      <c r="W9" s="327"/>
      <c r="X9" s="327"/>
      <c r="Y9" s="327"/>
      <c r="Z9" s="327"/>
      <c r="AA9" s="327"/>
      <c r="AB9" s="327"/>
      <c r="AC9" s="324"/>
      <c r="AD9" s="324"/>
      <c r="AE9" s="324"/>
      <c r="AF9" s="324"/>
      <c r="AG9" s="324"/>
      <c r="AH9" s="324"/>
      <c r="AI9" s="324"/>
      <c r="AJ9" s="324"/>
      <c r="AK9" s="324"/>
      <c r="AL9" s="324"/>
      <c r="AM9" s="324"/>
      <c r="AN9" s="324"/>
      <c r="AO9" s="324"/>
      <c r="AP9" s="324"/>
    </row>
    <row r="10" spans="1:42" s="325" customFormat="1" ht="11.25">
      <c r="A10" s="326" t="s">
        <v>198</v>
      </c>
      <c r="B10" s="299">
        <f>SUMIF('Clasificación 02.20'!D:D,'CA EF'!A10,'Clasificación 02.20'!G:G)</f>
        <v>0</v>
      </c>
      <c r="C10" s="239">
        <v>0</v>
      </c>
      <c r="D10" s="239"/>
      <c r="E10" s="239"/>
      <c r="F10" s="239">
        <v>0</v>
      </c>
      <c r="G10" s="238">
        <v>0</v>
      </c>
      <c r="H10" s="299">
        <f t="shared" si="0"/>
        <v>0</v>
      </c>
      <c r="I10" s="238">
        <v>0</v>
      </c>
      <c r="J10" s="238">
        <v>0</v>
      </c>
      <c r="K10" s="238">
        <v>0</v>
      </c>
      <c r="L10" s="238">
        <v>0</v>
      </c>
      <c r="M10" s="238">
        <v>0</v>
      </c>
      <c r="N10" s="238">
        <v>0</v>
      </c>
      <c r="O10" s="58">
        <f t="shared" si="1"/>
        <v>0</v>
      </c>
      <c r="P10" s="327"/>
      <c r="Q10" s="327"/>
      <c r="R10" s="327"/>
      <c r="S10" s="327"/>
      <c r="T10" s="327"/>
      <c r="U10" s="327"/>
      <c r="V10" s="327"/>
      <c r="W10" s="327"/>
      <c r="X10" s="327"/>
      <c r="Y10" s="327"/>
      <c r="Z10" s="327"/>
      <c r="AA10" s="327"/>
      <c r="AB10" s="327"/>
      <c r="AC10" s="324"/>
      <c r="AD10" s="324"/>
      <c r="AE10" s="324"/>
      <c r="AF10" s="324"/>
      <c r="AG10" s="324"/>
      <c r="AH10" s="324"/>
      <c r="AI10" s="324"/>
      <c r="AJ10" s="324"/>
      <c r="AK10" s="324"/>
      <c r="AL10" s="324"/>
      <c r="AM10" s="324"/>
      <c r="AN10" s="324"/>
      <c r="AO10" s="324"/>
      <c r="AP10" s="324"/>
    </row>
    <row r="11" spans="1:42" s="325" customFormat="1" ht="11.25">
      <c r="A11" s="365" t="s">
        <v>251</v>
      </c>
      <c r="B11" s="299">
        <f>SUMIF('Clasificación 02.20'!D:D,'CA EF'!A11,'Clasificación 02.20'!G:G)</f>
        <v>475760.39</v>
      </c>
      <c r="C11" s="239">
        <v>0</v>
      </c>
      <c r="D11" s="239"/>
      <c r="E11" s="239"/>
      <c r="F11" s="239">
        <v>0</v>
      </c>
      <c r="G11" s="238">
        <v>0</v>
      </c>
      <c r="H11" s="299">
        <f t="shared" si="0"/>
        <v>475760.39</v>
      </c>
      <c r="I11" s="238">
        <f>-H11</f>
        <v>-475760.39</v>
      </c>
      <c r="J11" s="238">
        <v>0</v>
      </c>
      <c r="K11" s="238">
        <v>0</v>
      </c>
      <c r="L11" s="238">
        <v>0</v>
      </c>
      <c r="M11" s="238">
        <v>0</v>
      </c>
      <c r="N11" s="238">
        <v>0</v>
      </c>
      <c r="O11" s="58">
        <f t="shared" si="1"/>
        <v>0</v>
      </c>
      <c r="P11" s="327"/>
      <c r="Q11" s="327"/>
      <c r="R11" s="327"/>
      <c r="S11" s="327"/>
      <c r="T11" s="327"/>
      <c r="U11" s="327"/>
      <c r="V11" s="327"/>
      <c r="W11" s="327"/>
      <c r="X11" s="327"/>
      <c r="Y11" s="327"/>
      <c r="Z11" s="327"/>
      <c r="AA11" s="327"/>
      <c r="AB11" s="327"/>
      <c r="AC11" s="324"/>
      <c r="AD11" s="324"/>
      <c r="AE11" s="324"/>
      <c r="AF11" s="324"/>
      <c r="AG11" s="324"/>
      <c r="AH11" s="324"/>
      <c r="AI11" s="324"/>
      <c r="AJ11" s="324"/>
      <c r="AK11" s="324"/>
      <c r="AL11" s="324"/>
      <c r="AM11" s="324"/>
      <c r="AN11" s="324"/>
      <c r="AO11" s="324"/>
      <c r="AP11" s="324"/>
    </row>
    <row r="12" spans="1:42" s="64" customFormat="1" ht="11.25">
      <c r="A12" s="365" t="s">
        <v>446</v>
      </c>
      <c r="B12" s="299">
        <f>SUMIF('Clasificación 02.20'!D:D,'CA EF'!A12,'Clasificación 02.20'!G:G)</f>
        <v>102254.11</v>
      </c>
      <c r="C12" s="239">
        <v>0</v>
      </c>
      <c r="D12" s="239"/>
      <c r="E12" s="239"/>
      <c r="F12" s="239">
        <v>0</v>
      </c>
      <c r="G12" s="238">
        <v>0</v>
      </c>
      <c r="H12" s="299">
        <f t="shared" si="0"/>
        <v>102254.11</v>
      </c>
      <c r="I12" s="238">
        <f>-H12</f>
        <v>-102254.11</v>
      </c>
      <c r="J12" s="238">
        <v>0</v>
      </c>
      <c r="K12" s="238">
        <v>0</v>
      </c>
      <c r="L12" s="238">
        <v>0</v>
      </c>
      <c r="M12" s="238">
        <v>0</v>
      </c>
      <c r="N12" s="238">
        <v>0</v>
      </c>
      <c r="O12" s="145">
        <f t="shared" si="1"/>
        <v>0</v>
      </c>
      <c r="P12" s="65"/>
      <c r="Q12" s="65"/>
      <c r="R12" s="65"/>
      <c r="S12" s="65"/>
      <c r="T12" s="65"/>
      <c r="U12" s="65"/>
      <c r="V12" s="65"/>
      <c r="W12" s="65"/>
      <c r="X12" s="65"/>
      <c r="Y12" s="65"/>
      <c r="Z12" s="65"/>
      <c r="AA12" s="65"/>
      <c r="AB12" s="65"/>
      <c r="AC12" s="63"/>
      <c r="AD12" s="63"/>
      <c r="AE12" s="63"/>
      <c r="AF12" s="63"/>
      <c r="AG12" s="63"/>
      <c r="AH12" s="63"/>
      <c r="AI12" s="63"/>
      <c r="AJ12" s="63"/>
      <c r="AK12" s="63"/>
      <c r="AL12" s="63"/>
      <c r="AM12" s="63"/>
      <c r="AN12" s="63"/>
      <c r="AO12" s="63"/>
      <c r="AP12" s="63"/>
    </row>
    <row r="13" spans="1:42" s="64" customFormat="1" ht="11.25">
      <c r="A13" s="365" t="s">
        <v>477</v>
      </c>
      <c r="B13" s="299">
        <f>SUMIF('Clasificación 02.20'!D:D,'CA EF'!A13,'Clasificación 02.20'!G:G)</f>
        <v>2771746.18</v>
      </c>
      <c r="C13" s="239">
        <v>0</v>
      </c>
      <c r="D13" s="239"/>
      <c r="E13" s="239">
        <v>-18189.041095890399</v>
      </c>
      <c r="F13" s="239">
        <v>0</v>
      </c>
      <c r="G13" s="238">
        <v>0</v>
      </c>
      <c r="H13" s="299">
        <f t="shared" si="0"/>
        <v>2753557.1389041096</v>
      </c>
      <c r="I13" s="238">
        <f>-H13</f>
        <v>-2753557.1389041096</v>
      </c>
      <c r="J13" s="238"/>
      <c r="K13" s="238">
        <v>0</v>
      </c>
      <c r="L13" s="238">
        <v>0</v>
      </c>
      <c r="M13" s="238">
        <v>0</v>
      </c>
      <c r="N13" s="238">
        <v>0</v>
      </c>
      <c r="O13" s="145">
        <f t="shared" si="1"/>
        <v>0</v>
      </c>
      <c r="P13" s="65"/>
      <c r="Q13" s="65"/>
      <c r="R13" s="65"/>
      <c r="S13" s="65"/>
      <c r="T13" s="65"/>
      <c r="U13" s="65"/>
      <c r="V13" s="65"/>
      <c r="W13" s="65"/>
      <c r="X13" s="65"/>
      <c r="Y13" s="65"/>
      <c r="Z13" s="65"/>
      <c r="AA13" s="65"/>
      <c r="AB13" s="65"/>
      <c r="AC13" s="63"/>
      <c r="AD13" s="63"/>
      <c r="AE13" s="63"/>
      <c r="AF13" s="63"/>
      <c r="AG13" s="63"/>
      <c r="AH13" s="63"/>
      <c r="AI13" s="63"/>
      <c r="AJ13" s="63"/>
      <c r="AK13" s="63"/>
      <c r="AL13" s="63"/>
      <c r="AM13" s="63"/>
      <c r="AN13" s="63"/>
      <c r="AO13" s="63"/>
      <c r="AP13" s="63"/>
    </row>
    <row r="14" spans="1:42" s="325" customFormat="1" ht="11.25">
      <c r="A14" s="326" t="s">
        <v>212</v>
      </c>
      <c r="B14" s="299">
        <f>SUMIF('Clasificación 02.20'!D:D,'CA EF'!A14,'Clasificación 02.20'!G:G)</f>
        <v>0</v>
      </c>
      <c r="C14" s="239">
        <v>0</v>
      </c>
      <c r="D14" s="239"/>
      <c r="E14" s="239"/>
      <c r="F14" s="239">
        <v>0</v>
      </c>
      <c r="G14" s="238">
        <v>0</v>
      </c>
      <c r="H14" s="299">
        <f t="shared" si="0"/>
        <v>0</v>
      </c>
      <c r="I14" s="238">
        <v>0</v>
      </c>
      <c r="J14" s="238">
        <v>0</v>
      </c>
      <c r="K14" s="238">
        <v>0</v>
      </c>
      <c r="L14" s="238">
        <v>0</v>
      </c>
      <c r="M14" s="238">
        <v>0</v>
      </c>
      <c r="N14" s="238">
        <v>0</v>
      </c>
      <c r="O14" s="58">
        <f t="shared" si="1"/>
        <v>0</v>
      </c>
      <c r="P14" s="327"/>
      <c r="Q14" s="327"/>
      <c r="R14" s="327"/>
      <c r="S14" s="327"/>
      <c r="T14" s="327"/>
      <c r="U14" s="327"/>
      <c r="V14" s="327"/>
      <c r="W14" s="327"/>
      <c r="X14" s="327"/>
      <c r="Y14" s="327"/>
      <c r="Z14" s="327"/>
      <c r="AA14" s="327"/>
      <c r="AB14" s="327"/>
      <c r="AC14" s="324"/>
      <c r="AD14" s="324"/>
      <c r="AE14" s="324"/>
      <c r="AF14" s="324"/>
      <c r="AG14" s="324"/>
      <c r="AH14" s="324"/>
      <c r="AI14" s="324"/>
      <c r="AJ14" s="324"/>
      <c r="AK14" s="324"/>
      <c r="AL14" s="324"/>
      <c r="AM14" s="324"/>
      <c r="AN14" s="324"/>
      <c r="AO14" s="324"/>
      <c r="AP14" s="324"/>
    </row>
    <row r="15" spans="1:42" s="64" customFormat="1" ht="11.25">
      <c r="A15" s="148" t="s">
        <v>214</v>
      </c>
      <c r="B15" s="299">
        <f>SUMIF('Clasificación 02.20'!D:D,'CA EF'!A15,'Clasificación 02.20'!G:G)</f>
        <v>0</v>
      </c>
      <c r="C15" s="239">
        <v>0</v>
      </c>
      <c r="D15" s="239"/>
      <c r="E15" s="239"/>
      <c r="F15" s="239">
        <v>0</v>
      </c>
      <c r="G15" s="238">
        <v>0</v>
      </c>
      <c r="H15" s="299">
        <f t="shared" si="0"/>
        <v>0</v>
      </c>
      <c r="I15" s="238">
        <f>-H15</f>
        <v>0</v>
      </c>
      <c r="J15" s="238">
        <v>0</v>
      </c>
      <c r="K15" s="238">
        <v>0</v>
      </c>
      <c r="L15" s="238">
        <v>0</v>
      </c>
      <c r="M15" s="238">
        <v>0</v>
      </c>
      <c r="N15" s="238">
        <v>0</v>
      </c>
      <c r="O15" s="145">
        <f t="shared" si="1"/>
        <v>0</v>
      </c>
      <c r="P15" s="65"/>
      <c r="Q15" s="65"/>
      <c r="R15" s="65"/>
      <c r="S15" s="65"/>
      <c r="T15" s="65"/>
      <c r="U15" s="65"/>
      <c r="V15" s="65"/>
      <c r="W15" s="65"/>
      <c r="X15" s="65"/>
      <c r="Y15" s="65"/>
      <c r="Z15" s="65"/>
      <c r="AA15" s="65"/>
      <c r="AB15" s="65"/>
      <c r="AC15" s="63"/>
      <c r="AD15" s="63"/>
      <c r="AE15" s="63"/>
      <c r="AF15" s="63"/>
      <c r="AG15" s="63"/>
      <c r="AH15" s="63"/>
      <c r="AI15" s="63"/>
      <c r="AJ15" s="63"/>
      <c r="AK15" s="63"/>
      <c r="AL15" s="63"/>
      <c r="AM15" s="63"/>
      <c r="AN15" s="63"/>
      <c r="AO15" s="63"/>
      <c r="AP15" s="63"/>
    </row>
    <row r="16" spans="1:42" s="325" customFormat="1" ht="11.25">
      <c r="A16" s="326" t="s">
        <v>216</v>
      </c>
      <c r="B16" s="299">
        <f>SUMIF('Clasificación 02.20'!D:D,'CA EF'!A16,'Clasificación 02.20'!G:G)</f>
        <v>0</v>
      </c>
      <c r="C16" s="239">
        <v>0</v>
      </c>
      <c r="D16" s="239"/>
      <c r="E16" s="239"/>
      <c r="F16" s="239">
        <v>0</v>
      </c>
      <c r="G16" s="238">
        <v>0</v>
      </c>
      <c r="H16" s="299">
        <f t="shared" si="0"/>
        <v>0</v>
      </c>
      <c r="I16" s="238">
        <v>0</v>
      </c>
      <c r="J16" s="238">
        <v>0</v>
      </c>
      <c r="K16" s="238">
        <v>0</v>
      </c>
      <c r="L16" s="238">
        <v>0</v>
      </c>
      <c r="M16" s="238">
        <v>0</v>
      </c>
      <c r="N16" s="238">
        <v>0</v>
      </c>
      <c r="O16" s="58">
        <f t="shared" si="1"/>
        <v>0</v>
      </c>
      <c r="P16" s="327"/>
      <c r="Q16" s="327"/>
      <c r="R16" s="327"/>
      <c r="S16" s="327"/>
      <c r="T16" s="327"/>
      <c r="U16" s="327"/>
      <c r="V16" s="327"/>
      <c r="W16" s="327"/>
      <c r="X16" s="327"/>
      <c r="Y16" s="327"/>
      <c r="Z16" s="327"/>
      <c r="AA16" s="327"/>
      <c r="AB16" s="327"/>
      <c r="AC16" s="324"/>
      <c r="AD16" s="324"/>
      <c r="AE16" s="324"/>
      <c r="AF16" s="324"/>
      <c r="AG16" s="324"/>
      <c r="AH16" s="324"/>
      <c r="AI16" s="324"/>
      <c r="AJ16" s="324"/>
      <c r="AK16" s="324"/>
      <c r="AL16" s="324"/>
      <c r="AM16" s="324"/>
      <c r="AN16" s="324"/>
      <c r="AO16" s="324"/>
      <c r="AP16" s="324"/>
    </row>
    <row r="17" spans="1:42" s="325" customFormat="1" ht="11.25">
      <c r="A17" s="326" t="s">
        <v>218</v>
      </c>
      <c r="B17" s="299">
        <f>SUMIF('Clasificación 02.20'!D:D,'CA EF'!A17,'Clasificación 02.20'!G:G)</f>
        <v>0</v>
      </c>
      <c r="C17" s="239">
        <v>0</v>
      </c>
      <c r="D17" s="239"/>
      <c r="E17" s="239"/>
      <c r="F17" s="239">
        <v>0</v>
      </c>
      <c r="G17" s="238">
        <v>0</v>
      </c>
      <c r="H17" s="299">
        <f t="shared" si="0"/>
        <v>0</v>
      </c>
      <c r="I17" s="238">
        <v>0</v>
      </c>
      <c r="J17" s="238">
        <v>0</v>
      </c>
      <c r="K17" s="238">
        <v>0</v>
      </c>
      <c r="L17" s="238">
        <v>0</v>
      </c>
      <c r="M17" s="238">
        <v>0</v>
      </c>
      <c r="N17" s="238">
        <v>0</v>
      </c>
      <c r="O17" s="58">
        <f t="shared" si="1"/>
        <v>0</v>
      </c>
      <c r="P17" s="327"/>
      <c r="Q17" s="327"/>
      <c r="R17" s="327"/>
      <c r="S17" s="327"/>
      <c r="T17" s="327"/>
      <c r="U17" s="327"/>
      <c r="V17" s="327"/>
      <c r="W17" s="327"/>
      <c r="X17" s="327"/>
      <c r="Y17" s="327"/>
      <c r="Z17" s="327"/>
      <c r="AA17" s="327"/>
      <c r="AB17" s="327"/>
      <c r="AC17" s="324"/>
      <c r="AD17" s="324"/>
      <c r="AE17" s="324"/>
      <c r="AF17" s="324"/>
      <c r="AG17" s="324"/>
      <c r="AH17" s="324"/>
      <c r="AI17" s="324"/>
      <c r="AJ17" s="324"/>
      <c r="AK17" s="324"/>
      <c r="AL17" s="324"/>
      <c r="AM17" s="324"/>
      <c r="AN17" s="324"/>
      <c r="AO17" s="324"/>
      <c r="AP17" s="324"/>
    </row>
    <row r="18" spans="1:42" s="64" customFormat="1" ht="11.25">
      <c r="A18" s="148" t="s">
        <v>220</v>
      </c>
      <c r="B18" s="299">
        <f>SUMIF('Clasificación 02.20'!D:D,'CA EF'!A18,'Clasificación 02.20'!G:G)</f>
        <v>0</v>
      </c>
      <c r="C18" s="239">
        <v>0</v>
      </c>
      <c r="D18" s="239"/>
      <c r="E18" s="239"/>
      <c r="F18" s="239">
        <v>0</v>
      </c>
      <c r="G18" s="238">
        <v>0</v>
      </c>
      <c r="H18" s="299">
        <f t="shared" si="0"/>
        <v>0</v>
      </c>
      <c r="I18" s="238">
        <v>0</v>
      </c>
      <c r="J18" s="238">
        <f>-H18</f>
        <v>0</v>
      </c>
      <c r="K18" s="238">
        <v>0</v>
      </c>
      <c r="L18" s="238">
        <v>0</v>
      </c>
      <c r="M18" s="238">
        <v>0</v>
      </c>
      <c r="N18" s="238">
        <v>0</v>
      </c>
      <c r="O18" s="145">
        <f t="shared" si="1"/>
        <v>0</v>
      </c>
      <c r="P18" s="65"/>
      <c r="Q18" s="65"/>
      <c r="R18" s="65"/>
      <c r="S18" s="65"/>
      <c r="T18" s="65"/>
      <c r="U18" s="65"/>
      <c r="V18" s="65"/>
      <c r="W18" s="65"/>
      <c r="X18" s="65"/>
      <c r="Y18" s="65"/>
      <c r="Z18" s="65"/>
      <c r="AA18" s="65"/>
      <c r="AB18" s="65"/>
      <c r="AC18" s="63"/>
      <c r="AD18" s="63"/>
      <c r="AE18" s="63"/>
      <c r="AF18" s="63"/>
      <c r="AG18" s="63"/>
      <c r="AH18" s="63"/>
      <c r="AI18" s="63"/>
      <c r="AJ18" s="63"/>
      <c r="AK18" s="63"/>
      <c r="AL18" s="63"/>
      <c r="AM18" s="63"/>
      <c r="AN18" s="63"/>
      <c r="AO18" s="63"/>
      <c r="AP18" s="63"/>
    </row>
    <row r="19" spans="1:42" s="321" customFormat="1" ht="11.25">
      <c r="A19" s="314" t="s">
        <v>172</v>
      </c>
      <c r="B19" s="318">
        <f>SUM(B4:B18)</f>
        <v>3922600.9700000007</v>
      </c>
      <c r="C19" s="316"/>
      <c r="D19" s="316"/>
      <c r="E19" s="316"/>
      <c r="F19" s="316"/>
      <c r="G19" s="316"/>
      <c r="H19" s="318"/>
      <c r="I19" s="316">
        <v>0</v>
      </c>
      <c r="J19" s="316">
        <v>0</v>
      </c>
      <c r="K19" s="316">
        <v>0</v>
      </c>
      <c r="L19" s="316">
        <v>0</v>
      </c>
      <c r="M19" s="316">
        <v>0</v>
      </c>
      <c r="N19" s="316">
        <v>0</v>
      </c>
      <c r="O19" s="317"/>
      <c r="P19" s="319"/>
      <c r="Q19" s="319"/>
      <c r="R19" s="319"/>
      <c r="S19" s="319"/>
      <c r="T19" s="319"/>
      <c r="U19" s="319"/>
      <c r="V19" s="319"/>
      <c r="W19" s="319"/>
      <c r="X19" s="319"/>
      <c r="Y19" s="319"/>
      <c r="Z19" s="319"/>
      <c r="AA19" s="319"/>
      <c r="AB19" s="319"/>
      <c r="AC19" s="320"/>
      <c r="AD19" s="320"/>
      <c r="AE19" s="320"/>
      <c r="AF19" s="320"/>
      <c r="AG19" s="320"/>
      <c r="AH19" s="320"/>
      <c r="AI19" s="320"/>
      <c r="AJ19" s="320"/>
      <c r="AK19" s="320"/>
      <c r="AL19" s="320"/>
      <c r="AM19" s="320"/>
      <c r="AN19" s="320"/>
      <c r="AO19" s="320"/>
      <c r="AP19" s="320"/>
    </row>
    <row r="20" spans="1:42" s="325" customFormat="1" ht="11.25">
      <c r="A20" s="326" t="s">
        <v>130</v>
      </c>
      <c r="B20" s="299">
        <f>(SUMIF('Clasificación 02.20'!D:D,'CA EF'!A20,'Clasificación 02.20'!G:G))*-1</f>
        <v>0</v>
      </c>
      <c r="C20" s="239">
        <v>0</v>
      </c>
      <c r="D20" s="239"/>
      <c r="E20" s="239"/>
      <c r="F20" s="239">
        <v>0</v>
      </c>
      <c r="G20" s="238">
        <v>0</v>
      </c>
      <c r="H20" s="299">
        <f t="shared" si="0"/>
        <v>0</v>
      </c>
      <c r="I20" s="238">
        <v>0</v>
      </c>
      <c r="J20" s="238">
        <v>0</v>
      </c>
      <c r="K20" s="238">
        <v>0</v>
      </c>
      <c r="L20" s="238">
        <v>0</v>
      </c>
      <c r="M20" s="238">
        <v>0</v>
      </c>
      <c r="N20" s="238">
        <v>0</v>
      </c>
      <c r="O20" s="58">
        <f t="shared" si="1"/>
        <v>0</v>
      </c>
      <c r="P20" s="327"/>
      <c r="Q20" s="327"/>
      <c r="R20" s="327"/>
      <c r="S20" s="327"/>
      <c r="T20" s="327"/>
      <c r="U20" s="327"/>
      <c r="V20" s="327"/>
      <c r="W20" s="327"/>
      <c r="X20" s="327"/>
      <c r="Y20" s="327"/>
      <c r="Z20" s="327"/>
      <c r="AA20" s="327"/>
      <c r="AB20" s="327"/>
      <c r="AC20" s="324"/>
      <c r="AD20" s="324"/>
      <c r="AE20" s="324"/>
      <c r="AF20" s="324"/>
      <c r="AG20" s="324"/>
      <c r="AH20" s="324"/>
      <c r="AI20" s="324"/>
      <c r="AJ20" s="324"/>
      <c r="AK20" s="324"/>
      <c r="AL20" s="324"/>
      <c r="AM20" s="324"/>
      <c r="AN20" s="324"/>
      <c r="AO20" s="324"/>
      <c r="AP20" s="324"/>
    </row>
    <row r="21" spans="1:42" s="325" customFormat="1" ht="11.25">
      <c r="A21" s="326" t="s">
        <v>132</v>
      </c>
      <c r="B21" s="299">
        <f>(SUMIF('Clasificación 02.20'!D:D,'CA EF'!A21,'Clasificación 02.20'!G:G))*-1</f>
        <v>0</v>
      </c>
      <c r="C21" s="239">
        <v>0</v>
      </c>
      <c r="D21" s="239"/>
      <c r="E21" s="239"/>
      <c r="F21" s="239">
        <v>0</v>
      </c>
      <c r="G21" s="238">
        <v>0</v>
      </c>
      <c r="H21" s="299">
        <f t="shared" si="0"/>
        <v>0</v>
      </c>
      <c r="I21" s="238">
        <v>0</v>
      </c>
      <c r="J21" s="238">
        <v>0</v>
      </c>
      <c r="K21" s="238">
        <v>0</v>
      </c>
      <c r="L21" s="238">
        <v>0</v>
      </c>
      <c r="M21" s="238">
        <v>0</v>
      </c>
      <c r="N21" s="238">
        <v>0</v>
      </c>
      <c r="O21" s="58">
        <f t="shared" si="1"/>
        <v>0</v>
      </c>
      <c r="P21" s="327"/>
      <c r="Q21" s="327"/>
      <c r="R21" s="327"/>
      <c r="S21" s="327"/>
      <c r="T21" s="327"/>
      <c r="U21" s="327"/>
      <c r="V21" s="327"/>
      <c r="W21" s="327"/>
      <c r="X21" s="327"/>
      <c r="Y21" s="327"/>
      <c r="Z21" s="327"/>
      <c r="AA21" s="327"/>
      <c r="AB21" s="327"/>
      <c r="AC21" s="324"/>
      <c r="AD21" s="324"/>
      <c r="AE21" s="324"/>
      <c r="AF21" s="324"/>
      <c r="AG21" s="324"/>
      <c r="AH21" s="324"/>
      <c r="AI21" s="324"/>
      <c r="AJ21" s="324"/>
      <c r="AK21" s="324"/>
      <c r="AL21" s="324"/>
      <c r="AM21" s="324"/>
      <c r="AN21" s="324"/>
      <c r="AO21" s="324"/>
      <c r="AP21" s="324"/>
    </row>
    <row r="22" spans="1:42" s="325" customFormat="1" ht="11.25">
      <c r="A22" s="326" t="s">
        <v>222</v>
      </c>
      <c r="B22" s="299">
        <f>(SUMIF('Clasificación 02.20'!D:D,'CA EF'!A22,'Clasificación 02.20'!G:G))*-1</f>
        <v>0</v>
      </c>
      <c r="C22" s="239">
        <v>0</v>
      </c>
      <c r="D22" s="239"/>
      <c r="E22" s="239"/>
      <c r="F22" s="239">
        <v>0</v>
      </c>
      <c r="G22" s="238">
        <v>0</v>
      </c>
      <c r="H22" s="299">
        <f t="shared" si="0"/>
        <v>0</v>
      </c>
      <c r="I22" s="238">
        <v>0</v>
      </c>
      <c r="J22" s="238">
        <v>0</v>
      </c>
      <c r="K22" s="238">
        <v>0</v>
      </c>
      <c r="L22" s="238">
        <v>0</v>
      </c>
      <c r="M22" s="238">
        <v>0</v>
      </c>
      <c r="N22" s="238">
        <v>0</v>
      </c>
      <c r="O22" s="58">
        <f t="shared" si="1"/>
        <v>0</v>
      </c>
      <c r="P22" s="327"/>
      <c r="Q22" s="327"/>
      <c r="R22" s="327"/>
      <c r="S22" s="327"/>
      <c r="T22" s="327"/>
      <c r="U22" s="327"/>
      <c r="V22" s="327"/>
      <c r="W22" s="327"/>
      <c r="X22" s="327"/>
      <c r="Y22" s="327"/>
      <c r="Z22" s="327"/>
      <c r="AA22" s="327"/>
      <c r="AB22" s="327"/>
      <c r="AC22" s="324"/>
      <c r="AD22" s="324"/>
      <c r="AE22" s="324"/>
      <c r="AF22" s="324"/>
      <c r="AG22" s="324"/>
      <c r="AH22" s="324"/>
      <c r="AI22" s="324"/>
      <c r="AJ22" s="324"/>
      <c r="AK22" s="324"/>
      <c r="AL22" s="324"/>
      <c r="AM22" s="324"/>
      <c r="AN22" s="324"/>
      <c r="AO22" s="324"/>
      <c r="AP22" s="324"/>
    </row>
    <row r="23" spans="1:42" s="64" customFormat="1" ht="11.25">
      <c r="A23" s="148" t="s">
        <v>224</v>
      </c>
      <c r="B23" s="299">
        <f>(SUMIF('Clasificación 02.20'!D:D,'CA EF'!A23,'Clasificación 02.20'!G:G))*-1</f>
        <v>0</v>
      </c>
      <c r="C23" s="239">
        <v>0</v>
      </c>
      <c r="D23" s="239"/>
      <c r="E23" s="239"/>
      <c r="F23" s="239">
        <v>0</v>
      </c>
      <c r="G23" s="238">
        <v>0</v>
      </c>
      <c r="H23" s="299">
        <f t="shared" si="0"/>
        <v>0</v>
      </c>
      <c r="I23" s="238">
        <v>0</v>
      </c>
      <c r="J23" s="238">
        <f>-H23</f>
        <v>0</v>
      </c>
      <c r="K23" s="238">
        <v>0</v>
      </c>
      <c r="L23" s="238">
        <v>0</v>
      </c>
      <c r="M23" s="238">
        <v>0</v>
      </c>
      <c r="N23" s="238">
        <v>0</v>
      </c>
      <c r="O23" s="145">
        <f t="shared" si="1"/>
        <v>0</v>
      </c>
      <c r="P23" s="65"/>
      <c r="Q23" s="65"/>
      <c r="R23" s="65"/>
      <c r="S23" s="65"/>
      <c r="T23" s="65"/>
      <c r="U23" s="65"/>
      <c r="V23" s="65"/>
      <c r="W23" s="65"/>
      <c r="X23" s="65"/>
      <c r="Y23" s="65"/>
      <c r="Z23" s="65"/>
      <c r="AA23" s="65"/>
      <c r="AB23" s="65"/>
      <c r="AC23" s="63"/>
      <c r="AD23" s="63"/>
      <c r="AE23" s="63"/>
      <c r="AF23" s="63"/>
      <c r="AG23" s="63"/>
      <c r="AH23" s="63"/>
      <c r="AI23" s="63"/>
      <c r="AJ23" s="63"/>
      <c r="AK23" s="63"/>
      <c r="AL23" s="63"/>
      <c r="AM23" s="63"/>
      <c r="AN23" s="63"/>
      <c r="AO23" s="63"/>
      <c r="AP23" s="63"/>
    </row>
    <row r="24" spans="1:42" s="325" customFormat="1" ht="12" customHeight="1">
      <c r="A24" s="323" t="s">
        <v>134</v>
      </c>
      <c r="B24" s="299">
        <f>(SUMIF('Clasificación 02.20'!D:D,'CA EF'!A24,'Clasificación 02.20'!G:G))*-1</f>
        <v>0</v>
      </c>
      <c r="C24" s="239">
        <v>0</v>
      </c>
      <c r="D24" s="239"/>
      <c r="E24" s="239"/>
      <c r="F24" s="239">
        <v>0</v>
      </c>
      <c r="G24" s="238">
        <v>0</v>
      </c>
      <c r="H24" s="299">
        <f t="shared" si="0"/>
        <v>0</v>
      </c>
      <c r="I24" s="238">
        <v>0</v>
      </c>
      <c r="J24" s="238">
        <v>0</v>
      </c>
      <c r="K24" s="238">
        <v>0</v>
      </c>
      <c r="L24" s="238">
        <v>0</v>
      </c>
      <c r="M24" s="238">
        <v>0</v>
      </c>
      <c r="N24" s="238">
        <v>0</v>
      </c>
      <c r="O24" s="58">
        <f t="shared" si="1"/>
        <v>0</v>
      </c>
      <c r="P24" s="327"/>
      <c r="Q24" s="327"/>
      <c r="R24" s="327"/>
      <c r="S24" s="327"/>
      <c r="T24" s="327"/>
      <c r="U24" s="327"/>
      <c r="V24" s="327"/>
      <c r="W24" s="327"/>
      <c r="X24" s="327"/>
      <c r="Y24" s="327"/>
      <c r="Z24" s="327"/>
      <c r="AA24" s="327"/>
      <c r="AB24" s="327"/>
      <c r="AC24" s="324"/>
      <c r="AD24" s="324"/>
      <c r="AE24" s="324"/>
      <c r="AF24" s="324"/>
      <c r="AG24" s="324"/>
      <c r="AH24" s="324"/>
      <c r="AI24" s="324"/>
      <c r="AJ24" s="324"/>
      <c r="AK24" s="324"/>
      <c r="AL24" s="324"/>
      <c r="AM24" s="324"/>
      <c r="AN24" s="324"/>
      <c r="AO24" s="324"/>
      <c r="AP24" s="324"/>
    </row>
    <row r="25" spans="1:42" s="64" customFormat="1" ht="11.25">
      <c r="A25" s="148" t="s">
        <v>473</v>
      </c>
      <c r="B25" s="299">
        <f>(SUMIF('Clasificación 02.20'!D:D,'CA EF'!A25,'Clasificación 02.20'!G:G))*-1</f>
        <v>-3693.41</v>
      </c>
      <c r="C25" s="239">
        <v>0</v>
      </c>
      <c r="D25" s="239">
        <f>-B25</f>
        <v>3693.41</v>
      </c>
      <c r="E25" s="239"/>
      <c r="F25" s="239">
        <v>0</v>
      </c>
      <c r="G25" s="238">
        <v>0</v>
      </c>
      <c r="H25" s="299">
        <f t="shared" si="0"/>
        <v>0</v>
      </c>
      <c r="I25" s="238">
        <v>0</v>
      </c>
      <c r="J25" s="238">
        <v>0</v>
      </c>
      <c r="K25" s="238">
        <f>-H25</f>
        <v>0</v>
      </c>
      <c r="L25" s="238">
        <v>0</v>
      </c>
      <c r="M25" s="238">
        <v>0</v>
      </c>
      <c r="N25" s="238">
        <v>0</v>
      </c>
      <c r="O25" s="145">
        <f t="shared" si="1"/>
        <v>0</v>
      </c>
      <c r="P25" s="65"/>
      <c r="Q25" s="65"/>
      <c r="R25" s="65"/>
      <c r="S25" s="65"/>
      <c r="T25" s="65"/>
      <c r="U25" s="65"/>
      <c r="V25" s="65"/>
      <c r="W25" s="65"/>
      <c r="X25" s="65"/>
      <c r="Y25" s="65"/>
      <c r="Z25" s="65"/>
      <c r="AA25" s="65"/>
      <c r="AB25" s="65"/>
      <c r="AC25" s="63"/>
      <c r="AD25" s="63"/>
      <c r="AE25" s="63"/>
      <c r="AF25" s="63"/>
      <c r="AG25" s="63"/>
      <c r="AH25" s="63"/>
      <c r="AI25" s="63"/>
      <c r="AJ25" s="63"/>
      <c r="AK25" s="63"/>
      <c r="AL25" s="63"/>
      <c r="AM25" s="63"/>
      <c r="AN25" s="63"/>
      <c r="AO25" s="63"/>
      <c r="AP25" s="63"/>
    </row>
    <row r="26" spans="1:42" s="64" customFormat="1" ht="11.25">
      <c r="A26" s="148" t="s">
        <v>474</v>
      </c>
      <c r="B26" s="299">
        <f>(SUMIF('Clasificación 02.20'!D:D,'CA EF'!A26,'Clasificación 02.20'!G:G))*-1</f>
        <v>-369.35</v>
      </c>
      <c r="C26" s="239">
        <v>0</v>
      </c>
      <c r="D26" s="239">
        <f>-B26</f>
        <v>369.35</v>
      </c>
      <c r="E26" s="239"/>
      <c r="F26" s="239">
        <v>0</v>
      </c>
      <c r="G26" s="238">
        <v>0</v>
      </c>
      <c r="H26" s="299">
        <f t="shared" si="0"/>
        <v>0</v>
      </c>
      <c r="I26" s="238">
        <v>0</v>
      </c>
      <c r="J26" s="238">
        <v>0</v>
      </c>
      <c r="K26" s="238">
        <f>-H26</f>
        <v>0</v>
      </c>
      <c r="L26" s="238">
        <v>0</v>
      </c>
      <c r="M26" s="238">
        <v>0</v>
      </c>
      <c r="N26" s="238">
        <v>0</v>
      </c>
      <c r="O26" s="145">
        <f t="shared" si="1"/>
        <v>0</v>
      </c>
      <c r="P26" s="65"/>
      <c r="Q26" s="65"/>
      <c r="R26" s="65"/>
      <c r="S26" s="65"/>
      <c r="T26" s="65"/>
      <c r="U26" s="65"/>
      <c r="V26" s="65"/>
      <c r="W26" s="65"/>
      <c r="X26" s="65"/>
      <c r="Y26" s="65"/>
      <c r="Z26" s="65"/>
      <c r="AA26" s="65"/>
      <c r="AB26" s="65"/>
      <c r="AC26" s="63"/>
      <c r="AD26" s="63"/>
      <c r="AE26" s="63"/>
      <c r="AF26" s="63"/>
      <c r="AG26" s="63"/>
      <c r="AH26" s="63"/>
      <c r="AI26" s="63"/>
      <c r="AJ26" s="63"/>
      <c r="AK26" s="63"/>
      <c r="AL26" s="63"/>
      <c r="AM26" s="63"/>
      <c r="AN26" s="63"/>
      <c r="AO26" s="63"/>
      <c r="AP26" s="63"/>
    </row>
    <row r="27" spans="1:42" s="325" customFormat="1" ht="11.25">
      <c r="A27" s="326" t="s">
        <v>139</v>
      </c>
      <c r="B27" s="299">
        <f>(SUMIF('Clasificación 02.20'!D:D,'CA EF'!A27,'Clasificación 02.20'!G:G))*-1</f>
        <v>0</v>
      </c>
      <c r="C27" s="239">
        <v>0</v>
      </c>
      <c r="D27" s="239"/>
      <c r="E27" s="239"/>
      <c r="F27" s="239">
        <v>0</v>
      </c>
      <c r="G27" s="238">
        <v>0</v>
      </c>
      <c r="H27" s="299">
        <f t="shared" si="0"/>
        <v>0</v>
      </c>
      <c r="I27" s="238">
        <v>0</v>
      </c>
      <c r="J27" s="238">
        <v>0</v>
      </c>
      <c r="K27" s="238">
        <v>0</v>
      </c>
      <c r="L27" s="238">
        <v>0</v>
      </c>
      <c r="M27" s="238">
        <v>0</v>
      </c>
      <c r="N27" s="238">
        <v>0</v>
      </c>
      <c r="O27" s="58">
        <f t="shared" si="1"/>
        <v>0</v>
      </c>
      <c r="P27" s="327"/>
      <c r="Q27" s="327"/>
      <c r="R27" s="327"/>
      <c r="S27" s="327"/>
      <c r="T27" s="327"/>
      <c r="U27" s="327"/>
      <c r="V27" s="327"/>
      <c r="W27" s="327"/>
      <c r="X27" s="327"/>
      <c r="Y27" s="327"/>
      <c r="Z27" s="327"/>
      <c r="AA27" s="327"/>
      <c r="AB27" s="327"/>
      <c r="AC27" s="324"/>
      <c r="AD27" s="324"/>
      <c r="AE27" s="324"/>
      <c r="AF27" s="324"/>
      <c r="AG27" s="324"/>
      <c r="AH27" s="324"/>
      <c r="AI27" s="324"/>
      <c r="AJ27" s="324"/>
      <c r="AK27" s="324"/>
      <c r="AL27" s="324"/>
      <c r="AM27" s="324"/>
      <c r="AN27" s="324"/>
      <c r="AO27" s="324"/>
      <c r="AP27" s="324"/>
    </row>
    <row r="28" spans="1:42" s="325" customFormat="1" ht="11.25">
      <c r="A28" s="326" t="s">
        <v>141</v>
      </c>
      <c r="B28" s="299">
        <f>(SUMIF('Clasificación 02.20'!D:D,'CA EF'!A28,'Clasificación 02.20'!G:G))*-1</f>
        <v>0</v>
      </c>
      <c r="C28" s="239">
        <v>0</v>
      </c>
      <c r="D28" s="239"/>
      <c r="E28" s="239"/>
      <c r="F28" s="239">
        <v>0</v>
      </c>
      <c r="G28" s="238">
        <v>0</v>
      </c>
      <c r="H28" s="299">
        <f t="shared" si="0"/>
        <v>0</v>
      </c>
      <c r="I28" s="238">
        <v>0</v>
      </c>
      <c r="J28" s="238">
        <v>0</v>
      </c>
      <c r="K28" s="238">
        <v>0</v>
      </c>
      <c r="L28" s="238">
        <v>0</v>
      </c>
      <c r="M28" s="238">
        <v>0</v>
      </c>
      <c r="N28" s="238">
        <v>0</v>
      </c>
      <c r="O28" s="58">
        <f t="shared" si="1"/>
        <v>0</v>
      </c>
      <c r="P28" s="327"/>
      <c r="Q28" s="327"/>
      <c r="R28" s="327"/>
      <c r="S28" s="327"/>
      <c r="T28" s="327"/>
      <c r="U28" s="327"/>
      <c r="V28" s="327"/>
      <c r="W28" s="327"/>
      <c r="X28" s="327"/>
      <c r="Y28" s="327"/>
      <c r="Z28" s="327"/>
      <c r="AA28" s="327"/>
      <c r="AB28" s="327"/>
      <c r="AC28" s="324"/>
      <c r="AD28" s="324"/>
      <c r="AE28" s="324"/>
      <c r="AF28" s="324"/>
      <c r="AG28" s="324"/>
      <c r="AH28" s="324"/>
      <c r="AI28" s="324"/>
      <c r="AJ28" s="324"/>
      <c r="AK28" s="324"/>
      <c r="AL28" s="324"/>
      <c r="AM28" s="324"/>
      <c r="AN28" s="324"/>
      <c r="AO28" s="324"/>
      <c r="AP28" s="324"/>
    </row>
    <row r="29" spans="1:42" s="64" customFormat="1" ht="11.25">
      <c r="A29" s="148" t="s">
        <v>143</v>
      </c>
      <c r="B29" s="299">
        <f>(SUMIF('Clasificación 02.20'!D:D,'CA EF'!A29,'Clasificación 02.20'!G:G))*-1</f>
        <v>-4398602.08</v>
      </c>
      <c r="C29" s="239">
        <v>0</v>
      </c>
      <c r="D29" s="239"/>
      <c r="E29" s="239"/>
      <c r="F29" s="239">
        <v>0</v>
      </c>
      <c r="G29" s="238">
        <v>0</v>
      </c>
      <c r="H29" s="299">
        <f t="shared" si="0"/>
        <v>-4398602.08</v>
      </c>
      <c r="I29" s="238">
        <v>0</v>
      </c>
      <c r="J29" s="238">
        <v>0</v>
      </c>
      <c r="K29" s="238">
        <v>0</v>
      </c>
      <c r="L29" s="238">
        <v>0</v>
      </c>
      <c r="M29" s="238">
        <v>0</v>
      </c>
      <c r="N29" s="238">
        <f>-H29</f>
        <v>4398602.08</v>
      </c>
      <c r="O29" s="145">
        <f t="shared" si="1"/>
        <v>0</v>
      </c>
      <c r="P29" s="65"/>
      <c r="Q29" s="65"/>
      <c r="R29" s="65"/>
      <c r="S29" s="65"/>
      <c r="T29" s="65"/>
      <c r="U29" s="65"/>
      <c r="V29" s="65"/>
      <c r="W29" s="65"/>
      <c r="X29" s="65"/>
      <c r="Y29" s="65"/>
      <c r="Z29" s="65"/>
      <c r="AA29" s="65"/>
      <c r="AB29" s="65"/>
      <c r="AC29" s="63"/>
      <c r="AD29" s="63"/>
      <c r="AE29" s="63"/>
      <c r="AF29" s="63"/>
      <c r="AG29" s="63"/>
      <c r="AH29" s="63"/>
      <c r="AI29" s="63"/>
      <c r="AJ29" s="63"/>
      <c r="AK29" s="63"/>
      <c r="AL29" s="63"/>
      <c r="AM29" s="63"/>
      <c r="AN29" s="63"/>
      <c r="AO29" s="63"/>
      <c r="AP29" s="63"/>
    </row>
    <row r="30" spans="1:42" s="147" customFormat="1" ht="11.25">
      <c r="A30" s="148" t="s">
        <v>429</v>
      </c>
      <c r="B30" s="299">
        <f>(SUMIF('Clasificación 02.20'!D:D,'CA EF'!A30,'Clasificación 02.20'!G:G))*-1</f>
        <v>498273.93</v>
      </c>
      <c r="C30" s="239">
        <v>0</v>
      </c>
      <c r="D30" s="239"/>
      <c r="E30" s="239"/>
      <c r="F30" s="239">
        <v>0</v>
      </c>
      <c r="G30" s="238">
        <v>0</v>
      </c>
      <c r="H30" s="299">
        <f t="shared" si="0"/>
        <v>498273.93</v>
      </c>
      <c r="I30" s="238">
        <v>0</v>
      </c>
      <c r="J30" s="238">
        <v>0</v>
      </c>
      <c r="K30" s="238">
        <v>0</v>
      </c>
      <c r="L30" s="238">
        <v>0</v>
      </c>
      <c r="M30" s="238">
        <f>-H30</f>
        <v>-498273.93</v>
      </c>
      <c r="N30" s="238">
        <v>0</v>
      </c>
      <c r="O30" s="145">
        <f t="shared" ref="O30" si="2">SUM(H30:N30)</f>
        <v>0</v>
      </c>
      <c r="P30" s="149"/>
      <c r="Q30" s="149"/>
      <c r="R30" s="149"/>
      <c r="S30" s="149"/>
      <c r="T30" s="149"/>
      <c r="U30" s="149"/>
      <c r="V30" s="149"/>
      <c r="W30" s="149"/>
      <c r="X30" s="149"/>
      <c r="Y30" s="149"/>
      <c r="Z30" s="149"/>
      <c r="AA30" s="149"/>
      <c r="AB30" s="149"/>
      <c r="AC30" s="146"/>
      <c r="AD30" s="146"/>
      <c r="AE30" s="146"/>
      <c r="AF30" s="146"/>
      <c r="AG30" s="146"/>
      <c r="AH30" s="146"/>
      <c r="AI30" s="146"/>
      <c r="AJ30" s="146"/>
      <c r="AK30" s="146"/>
      <c r="AL30" s="146"/>
      <c r="AM30" s="146"/>
      <c r="AN30" s="146"/>
      <c r="AO30" s="146"/>
      <c r="AP30" s="146"/>
    </row>
    <row r="31" spans="1:42" s="325" customFormat="1" ht="11.25">
      <c r="A31" s="326" t="s">
        <v>145</v>
      </c>
      <c r="B31" s="299">
        <f>(SUMIF('Clasificación 02.20'!D:D,'CA EF'!A31,'Clasificación 02.20'!G:G))*-1</f>
        <v>-18210.060000000001</v>
      </c>
      <c r="C31" s="239">
        <v>18210.060000000001</v>
      </c>
      <c r="D31" s="239"/>
      <c r="E31" s="239"/>
      <c r="F31" s="239">
        <v>0</v>
      </c>
      <c r="G31" s="238">
        <v>0</v>
      </c>
      <c r="H31" s="299">
        <f t="shared" si="0"/>
        <v>0</v>
      </c>
      <c r="I31" s="238">
        <v>0</v>
      </c>
      <c r="J31" s="238">
        <v>0</v>
      </c>
      <c r="K31" s="238">
        <v>0</v>
      </c>
      <c r="L31" s="238">
        <v>0</v>
      </c>
      <c r="M31" s="238">
        <v>0</v>
      </c>
      <c r="N31" s="238">
        <v>0</v>
      </c>
      <c r="O31" s="58">
        <f t="shared" si="1"/>
        <v>0</v>
      </c>
      <c r="P31" s="327"/>
      <c r="Q31" s="327"/>
      <c r="R31" s="327"/>
      <c r="S31" s="327"/>
      <c r="T31" s="327"/>
      <c r="U31" s="327"/>
      <c r="V31" s="327"/>
      <c r="W31" s="327"/>
      <c r="X31" s="327"/>
      <c r="Y31" s="327"/>
      <c r="Z31" s="327"/>
      <c r="AA31" s="327"/>
      <c r="AB31" s="327"/>
      <c r="AC31" s="324"/>
      <c r="AD31" s="324"/>
      <c r="AE31" s="324"/>
      <c r="AF31" s="324"/>
      <c r="AG31" s="324"/>
      <c r="AH31" s="324"/>
      <c r="AI31" s="324"/>
      <c r="AJ31" s="324"/>
      <c r="AK31" s="324"/>
      <c r="AL31" s="324"/>
      <c r="AM31" s="324"/>
      <c r="AN31" s="324"/>
      <c r="AO31" s="324"/>
      <c r="AP31" s="324"/>
    </row>
    <row r="32" spans="1:42" s="321" customFormat="1" ht="11.25">
      <c r="A32" s="314" t="s">
        <v>173</v>
      </c>
      <c r="B32" s="318">
        <f>SUM(B20:B31)</f>
        <v>-3922600.9699999997</v>
      </c>
      <c r="C32" s="316"/>
      <c r="D32" s="316"/>
      <c r="E32" s="316"/>
      <c r="F32" s="316"/>
      <c r="G32" s="316"/>
      <c r="H32" s="318"/>
      <c r="I32" s="316">
        <v>0</v>
      </c>
      <c r="J32" s="316">
        <v>0</v>
      </c>
      <c r="K32" s="316">
        <v>0</v>
      </c>
      <c r="L32" s="316">
        <v>0</v>
      </c>
      <c r="M32" s="316">
        <v>0</v>
      </c>
      <c r="N32" s="316">
        <v>0</v>
      </c>
      <c r="O32" s="317"/>
      <c r="P32" s="319"/>
      <c r="Q32" s="319"/>
      <c r="R32" s="319"/>
      <c r="S32" s="319"/>
      <c r="T32" s="319"/>
      <c r="U32" s="319"/>
      <c r="V32" s="319"/>
      <c r="W32" s="319"/>
      <c r="X32" s="319"/>
      <c r="Y32" s="319"/>
      <c r="Z32" s="319"/>
      <c r="AA32" s="319"/>
      <c r="AB32" s="319"/>
      <c r="AC32" s="320"/>
      <c r="AD32" s="320"/>
      <c r="AE32" s="320"/>
      <c r="AF32" s="320"/>
      <c r="AG32" s="320"/>
      <c r="AH32" s="320"/>
      <c r="AI32" s="320"/>
      <c r="AJ32" s="320"/>
      <c r="AK32" s="320"/>
      <c r="AL32" s="320"/>
      <c r="AM32" s="320"/>
      <c r="AN32" s="320"/>
      <c r="AO32" s="320"/>
      <c r="AP32" s="320"/>
    </row>
    <row r="33" spans="1:42" s="246" customFormat="1" ht="11.25">
      <c r="A33" s="240" t="s">
        <v>174</v>
      </c>
      <c r="B33" s="241">
        <f>+B19+B32</f>
        <v>0</v>
      </c>
      <c r="C33" s="242"/>
      <c r="D33" s="242"/>
      <c r="E33" s="242"/>
      <c r="F33" s="242"/>
      <c r="G33" s="242"/>
      <c r="H33" s="306"/>
      <c r="I33" s="312">
        <v>0</v>
      </c>
      <c r="J33" s="312">
        <v>0</v>
      </c>
      <c r="K33" s="312">
        <v>0</v>
      </c>
      <c r="L33" s="312">
        <v>0</v>
      </c>
      <c r="M33" s="312">
        <v>0</v>
      </c>
      <c r="N33" s="312">
        <v>0</v>
      </c>
      <c r="O33" s="243"/>
      <c r="P33" s="244"/>
      <c r="Q33" s="244"/>
      <c r="R33" s="244"/>
      <c r="S33" s="244"/>
      <c r="T33" s="244"/>
      <c r="U33" s="244"/>
      <c r="V33" s="244"/>
      <c r="W33" s="244"/>
      <c r="X33" s="244"/>
      <c r="Y33" s="244"/>
      <c r="Z33" s="244"/>
      <c r="AA33" s="244"/>
      <c r="AB33" s="244"/>
      <c r="AC33" s="245"/>
      <c r="AD33" s="245"/>
      <c r="AE33" s="245"/>
      <c r="AF33" s="245"/>
      <c r="AG33" s="245"/>
      <c r="AH33" s="245"/>
      <c r="AI33" s="245"/>
      <c r="AJ33" s="245"/>
      <c r="AK33" s="245"/>
      <c r="AL33" s="245"/>
      <c r="AM33" s="245"/>
      <c r="AN33" s="245"/>
      <c r="AO33" s="245"/>
      <c r="AP33" s="245"/>
    </row>
    <row r="34" spans="1:42" s="325" customFormat="1" ht="11.25">
      <c r="A34" s="326" t="s">
        <v>147</v>
      </c>
      <c r="B34" s="299">
        <f>SUMIF('Clasificación 02.20'!D:D,'CA EF'!A34,'Clasificación 02.20'!G:G)</f>
        <v>0</v>
      </c>
      <c r="C34" s="239">
        <v>0</v>
      </c>
      <c r="D34" s="239"/>
      <c r="E34" s="239"/>
      <c r="F34" s="239">
        <v>0</v>
      </c>
      <c r="G34" s="238">
        <v>0</v>
      </c>
      <c r="H34" s="299">
        <f t="shared" ref="H34:H48" si="3">SUM(B34:G34)</f>
        <v>0</v>
      </c>
      <c r="I34" s="238">
        <v>0</v>
      </c>
      <c r="J34" s="238">
        <v>0</v>
      </c>
      <c r="K34" s="238">
        <v>0</v>
      </c>
      <c r="L34" s="238">
        <v>0</v>
      </c>
      <c r="M34" s="238">
        <v>0</v>
      </c>
      <c r="N34" s="238">
        <v>0</v>
      </c>
      <c r="O34" s="58">
        <f t="shared" ref="O34:O49" si="4">SUM(H34:N34)</f>
        <v>0</v>
      </c>
      <c r="P34" s="327"/>
      <c r="Q34" s="327"/>
      <c r="R34" s="327"/>
      <c r="S34" s="327"/>
      <c r="T34" s="327"/>
      <c r="U34" s="327"/>
      <c r="V34" s="327"/>
      <c r="W34" s="327"/>
      <c r="X34" s="327"/>
      <c r="Y34" s="327"/>
      <c r="Z34" s="327"/>
      <c r="AA34" s="327"/>
      <c r="AB34" s="327"/>
      <c r="AC34" s="324"/>
      <c r="AD34" s="324"/>
      <c r="AE34" s="324"/>
      <c r="AF34" s="324"/>
      <c r="AG34" s="324"/>
      <c r="AH34" s="324"/>
      <c r="AI34" s="324"/>
      <c r="AJ34" s="324"/>
      <c r="AK34" s="324"/>
      <c r="AL34" s="324"/>
      <c r="AM34" s="324"/>
      <c r="AN34" s="324"/>
      <c r="AO34" s="324"/>
      <c r="AP34" s="324"/>
    </row>
    <row r="35" spans="1:42" s="325" customFormat="1" ht="11.25">
      <c r="A35" s="326" t="s">
        <v>149</v>
      </c>
      <c r="B35" s="299">
        <f>SUMIF('Clasificación 02.20'!D:D,'CA EF'!A35,'Clasificación 02.20'!G:G)</f>
        <v>0</v>
      </c>
      <c r="C35" s="239">
        <v>0</v>
      </c>
      <c r="D35" s="239"/>
      <c r="E35" s="239"/>
      <c r="F35" s="239">
        <v>0</v>
      </c>
      <c r="G35" s="238">
        <v>0</v>
      </c>
      <c r="H35" s="299">
        <f t="shared" si="3"/>
        <v>0</v>
      </c>
      <c r="I35" s="238">
        <v>0</v>
      </c>
      <c r="J35" s="238">
        <v>0</v>
      </c>
      <c r="K35" s="238">
        <v>0</v>
      </c>
      <c r="L35" s="238">
        <v>0</v>
      </c>
      <c r="M35" s="238">
        <v>0</v>
      </c>
      <c r="N35" s="238">
        <v>0</v>
      </c>
      <c r="O35" s="58">
        <f t="shared" si="4"/>
        <v>0</v>
      </c>
      <c r="P35" s="327"/>
      <c r="Q35" s="327"/>
      <c r="R35" s="327"/>
      <c r="S35" s="327"/>
      <c r="T35" s="327"/>
      <c r="U35" s="327"/>
      <c r="V35" s="327"/>
      <c r="W35" s="327"/>
      <c r="X35" s="327"/>
      <c r="Y35" s="327"/>
      <c r="Z35" s="327"/>
      <c r="AA35" s="327"/>
      <c r="AB35" s="327"/>
      <c r="AC35" s="324"/>
      <c r="AD35" s="324"/>
      <c r="AE35" s="324"/>
      <c r="AF35" s="324"/>
      <c r="AG35" s="324"/>
      <c r="AH35" s="324"/>
      <c r="AI35" s="324"/>
      <c r="AJ35" s="324"/>
      <c r="AK35" s="324"/>
      <c r="AL35" s="324"/>
      <c r="AM35" s="324"/>
      <c r="AN35" s="324"/>
      <c r="AO35" s="324"/>
      <c r="AP35" s="324"/>
    </row>
    <row r="36" spans="1:42" s="325" customFormat="1" ht="11.25">
      <c r="A36" s="326" t="s">
        <v>151</v>
      </c>
      <c r="B36" s="299">
        <f>SUMIF('Clasificación 02.20'!D:D,'CA EF'!A36,'Clasificación 02.20'!G:G)</f>
        <v>0</v>
      </c>
      <c r="C36" s="239">
        <v>0</v>
      </c>
      <c r="D36" s="239"/>
      <c r="E36" s="239"/>
      <c r="F36" s="239">
        <v>0</v>
      </c>
      <c r="G36" s="238">
        <v>0</v>
      </c>
      <c r="H36" s="299">
        <f t="shared" si="3"/>
        <v>0</v>
      </c>
      <c r="I36" s="238">
        <v>0</v>
      </c>
      <c r="J36" s="238">
        <v>0</v>
      </c>
      <c r="K36" s="238">
        <v>0</v>
      </c>
      <c r="L36" s="238">
        <v>0</v>
      </c>
      <c r="M36" s="238">
        <v>0</v>
      </c>
      <c r="N36" s="238">
        <v>0</v>
      </c>
      <c r="O36" s="58">
        <f t="shared" si="4"/>
        <v>0</v>
      </c>
      <c r="P36" s="327"/>
      <c r="Q36" s="327"/>
      <c r="R36" s="327"/>
      <c r="S36" s="327"/>
      <c r="T36" s="327"/>
      <c r="U36" s="327"/>
      <c r="V36" s="327"/>
      <c r="W36" s="327"/>
      <c r="X36" s="327"/>
      <c r="Y36" s="327"/>
      <c r="Z36" s="327"/>
      <c r="AA36" s="327"/>
      <c r="AB36" s="327"/>
      <c r="AC36" s="324"/>
      <c r="AD36" s="324"/>
      <c r="AE36" s="324"/>
      <c r="AF36" s="324"/>
      <c r="AG36" s="324"/>
      <c r="AH36" s="324"/>
      <c r="AI36" s="324"/>
      <c r="AJ36" s="324"/>
      <c r="AK36" s="324"/>
      <c r="AL36" s="324"/>
      <c r="AM36" s="324"/>
      <c r="AN36" s="324"/>
      <c r="AO36" s="324"/>
      <c r="AP36" s="324"/>
    </row>
    <row r="37" spans="1:42" s="64" customFormat="1" ht="11.25">
      <c r="A37" s="148" t="s">
        <v>483</v>
      </c>
      <c r="B37" s="299">
        <f>SUMIF('Clasificación 02.20'!D:D,'CA EF'!A37,'Clasificación 02.20'!G:G)</f>
        <v>9359.1</v>
      </c>
      <c r="C37" s="239">
        <v>0</v>
      </c>
      <c r="D37" s="239">
        <f>-D25</f>
        <v>-3693.41</v>
      </c>
      <c r="E37" s="239"/>
      <c r="F37" s="239">
        <v>0</v>
      </c>
      <c r="G37" s="238">
        <v>0</v>
      </c>
      <c r="H37" s="299">
        <f t="shared" si="3"/>
        <v>5665.6900000000005</v>
      </c>
      <c r="I37" s="238">
        <v>0</v>
      </c>
      <c r="J37" s="238">
        <v>0</v>
      </c>
      <c r="K37" s="238">
        <f>-H37</f>
        <v>-5665.6900000000005</v>
      </c>
      <c r="L37" s="238">
        <v>0</v>
      </c>
      <c r="M37" s="238">
        <v>0</v>
      </c>
      <c r="N37" s="238">
        <v>0</v>
      </c>
      <c r="O37" s="145">
        <f t="shared" si="4"/>
        <v>0</v>
      </c>
      <c r="P37" s="65"/>
      <c r="Q37" s="65"/>
      <c r="R37" s="65"/>
      <c r="S37" s="65"/>
      <c r="T37" s="65"/>
      <c r="U37" s="65"/>
      <c r="V37" s="65"/>
      <c r="W37" s="65"/>
      <c r="X37" s="65"/>
      <c r="Y37" s="65"/>
      <c r="Z37" s="65"/>
      <c r="AA37" s="65"/>
      <c r="AB37" s="65"/>
      <c r="AC37" s="63"/>
      <c r="AD37" s="63"/>
      <c r="AE37" s="63"/>
      <c r="AF37" s="63"/>
      <c r="AG37" s="63"/>
      <c r="AH37" s="63"/>
      <c r="AI37" s="63"/>
      <c r="AJ37" s="63"/>
      <c r="AK37" s="63"/>
      <c r="AL37" s="63"/>
      <c r="AM37" s="63"/>
      <c r="AN37" s="63"/>
      <c r="AO37" s="63"/>
      <c r="AP37" s="63"/>
    </row>
    <row r="38" spans="1:42" s="147" customFormat="1" ht="11.25">
      <c r="A38" s="148" t="s">
        <v>484</v>
      </c>
      <c r="B38" s="299">
        <f>SUMIF('Clasificación 02.20'!D:D,'CA EF'!A38,'Clasificación 02.20'!G:G)</f>
        <v>936</v>
      </c>
      <c r="C38" s="239">
        <v>0</v>
      </c>
      <c r="D38" s="239">
        <f>-D26</f>
        <v>-369.35</v>
      </c>
      <c r="E38" s="239"/>
      <c r="F38" s="239">
        <v>0</v>
      </c>
      <c r="G38" s="238">
        <v>0</v>
      </c>
      <c r="H38" s="299">
        <f t="shared" si="3"/>
        <v>566.65</v>
      </c>
      <c r="I38" s="238">
        <v>0</v>
      </c>
      <c r="J38" s="238">
        <v>0</v>
      </c>
      <c r="K38" s="238">
        <f>-H38</f>
        <v>-566.65</v>
      </c>
      <c r="L38" s="238">
        <v>0</v>
      </c>
      <c r="M38" s="238">
        <v>0</v>
      </c>
      <c r="N38" s="238">
        <v>0</v>
      </c>
      <c r="O38" s="145">
        <f t="shared" si="4"/>
        <v>0</v>
      </c>
      <c r="P38" s="149"/>
      <c r="Q38" s="149"/>
      <c r="R38" s="149"/>
      <c r="S38" s="149"/>
      <c r="T38" s="149"/>
      <c r="U38" s="149"/>
      <c r="V38" s="149"/>
      <c r="W38" s="149"/>
      <c r="X38" s="149"/>
      <c r="Y38" s="149"/>
      <c r="Z38" s="149"/>
      <c r="AA38" s="149"/>
      <c r="AB38" s="149"/>
      <c r="AC38" s="146"/>
      <c r="AD38" s="146"/>
      <c r="AE38" s="146"/>
      <c r="AF38" s="146"/>
      <c r="AG38" s="146"/>
      <c r="AH38" s="146"/>
      <c r="AI38" s="146"/>
      <c r="AJ38" s="146"/>
      <c r="AK38" s="146"/>
      <c r="AL38" s="146"/>
      <c r="AM38" s="146"/>
      <c r="AN38" s="146"/>
      <c r="AO38" s="146"/>
      <c r="AP38" s="146"/>
    </row>
    <row r="39" spans="1:42" s="321" customFormat="1" ht="11.25">
      <c r="A39" s="314" t="s">
        <v>51</v>
      </c>
      <c r="B39" s="318">
        <f>SUM(B34:B38)</f>
        <v>10295.1</v>
      </c>
      <c r="C39" s="316"/>
      <c r="D39" s="316"/>
      <c r="E39" s="316"/>
      <c r="F39" s="316"/>
      <c r="G39" s="316"/>
      <c r="H39" s="318"/>
      <c r="I39" s="316">
        <v>0</v>
      </c>
      <c r="J39" s="316">
        <v>0</v>
      </c>
      <c r="K39" s="316">
        <v>0</v>
      </c>
      <c r="L39" s="316">
        <v>0</v>
      </c>
      <c r="M39" s="316">
        <v>0</v>
      </c>
      <c r="N39" s="316">
        <v>0</v>
      </c>
      <c r="O39" s="317"/>
      <c r="P39" s="319"/>
      <c r="Q39" s="319"/>
      <c r="R39" s="319"/>
      <c r="S39" s="319"/>
      <c r="T39" s="319"/>
      <c r="U39" s="319"/>
      <c r="V39" s="319"/>
      <c r="W39" s="319"/>
      <c r="X39" s="319"/>
      <c r="Y39" s="319"/>
      <c r="Z39" s="319"/>
      <c r="AA39" s="319"/>
      <c r="AB39" s="319"/>
      <c r="AC39" s="320"/>
      <c r="AD39" s="320"/>
      <c r="AE39" s="320"/>
      <c r="AF39" s="320"/>
      <c r="AG39" s="320"/>
      <c r="AH39" s="320"/>
      <c r="AI39" s="320"/>
      <c r="AJ39" s="320"/>
      <c r="AK39" s="320"/>
      <c r="AL39" s="320"/>
      <c r="AM39" s="320"/>
      <c r="AN39" s="320"/>
      <c r="AO39" s="320"/>
      <c r="AP39" s="320"/>
    </row>
    <row r="40" spans="1:42" s="325" customFormat="1" ht="11.25">
      <c r="A40" s="323" t="s">
        <v>156</v>
      </c>
      <c r="B40" s="305">
        <f>(SUMIF('Clasificación 02.20'!D:D,'CA EF'!A40,'Clasificación 02.20'!G:G))*-1</f>
        <v>0</v>
      </c>
      <c r="C40" s="239">
        <v>0</v>
      </c>
      <c r="D40" s="239"/>
      <c r="E40" s="239"/>
      <c r="F40" s="239">
        <v>0</v>
      </c>
      <c r="G40" s="238">
        <v>0</v>
      </c>
      <c r="H40" s="299">
        <f t="shared" si="3"/>
        <v>0</v>
      </c>
      <c r="I40" s="238">
        <v>0</v>
      </c>
      <c r="J40" s="238">
        <v>0</v>
      </c>
      <c r="K40" s="238">
        <v>0</v>
      </c>
      <c r="L40" s="238">
        <v>0</v>
      </c>
      <c r="M40" s="238">
        <v>0</v>
      </c>
      <c r="N40" s="238">
        <v>0</v>
      </c>
      <c r="O40" s="58">
        <f t="shared" si="4"/>
        <v>0</v>
      </c>
      <c r="P40" s="327"/>
      <c r="Q40" s="327"/>
      <c r="R40" s="327"/>
      <c r="S40" s="327"/>
      <c r="T40" s="327"/>
      <c r="U40" s="327"/>
      <c r="V40" s="327"/>
      <c r="W40" s="327"/>
      <c r="X40" s="327"/>
      <c r="Y40" s="327"/>
      <c r="Z40" s="327"/>
      <c r="AA40" s="327"/>
      <c r="AB40" s="327"/>
      <c r="AC40" s="324"/>
      <c r="AD40" s="324"/>
      <c r="AE40" s="324"/>
      <c r="AF40" s="324"/>
      <c r="AG40" s="324"/>
      <c r="AH40" s="324"/>
      <c r="AI40" s="324"/>
      <c r="AJ40" s="324"/>
      <c r="AK40" s="324"/>
      <c r="AL40" s="324"/>
      <c r="AM40" s="324"/>
      <c r="AN40" s="324"/>
      <c r="AO40" s="324"/>
      <c r="AP40" s="324"/>
    </row>
    <row r="41" spans="1:42" s="147" customFormat="1" ht="11.25">
      <c r="A41" s="148" t="s">
        <v>485</v>
      </c>
      <c r="B41" s="305">
        <f>(SUMIF('Clasificación 02.20'!D:D,'CA EF'!A41,'Clasificación 02.20'!G:G))*-1</f>
        <v>-1990.16</v>
      </c>
      <c r="C41" s="239">
        <v>0</v>
      </c>
      <c r="D41" s="239"/>
      <c r="E41" s="239"/>
      <c r="F41" s="239">
        <v>0</v>
      </c>
      <c r="G41" s="238">
        <v>0</v>
      </c>
      <c r="H41" s="299">
        <f t="shared" si="3"/>
        <v>-1990.16</v>
      </c>
      <c r="I41" s="238">
        <v>0</v>
      </c>
      <c r="J41" s="238">
        <f>-H41</f>
        <v>1990.16</v>
      </c>
      <c r="K41" s="238">
        <v>0</v>
      </c>
      <c r="L41" s="238">
        <v>0</v>
      </c>
      <c r="M41" s="238">
        <v>0</v>
      </c>
      <c r="N41" s="238">
        <v>0</v>
      </c>
      <c r="O41" s="145">
        <f t="shared" ref="O41:O42" si="5">SUM(H41:N41)</f>
        <v>0</v>
      </c>
      <c r="P41" s="149"/>
      <c r="Q41" s="149"/>
      <c r="R41" s="149"/>
      <c r="S41" s="149"/>
      <c r="T41" s="149"/>
      <c r="U41" s="149"/>
      <c r="V41" s="149"/>
      <c r="W41" s="149"/>
      <c r="X41" s="149"/>
      <c r="Y41" s="149"/>
      <c r="Z41" s="149"/>
      <c r="AA41" s="149"/>
      <c r="AB41" s="149"/>
      <c r="AC41" s="146"/>
      <c r="AD41" s="146"/>
      <c r="AE41" s="146"/>
      <c r="AF41" s="146"/>
      <c r="AG41" s="146"/>
      <c r="AH41" s="146"/>
      <c r="AI41" s="146"/>
      <c r="AJ41" s="146"/>
      <c r="AK41" s="146"/>
      <c r="AL41" s="146"/>
      <c r="AM41" s="146"/>
      <c r="AN41" s="146"/>
      <c r="AO41" s="146"/>
      <c r="AP41" s="146"/>
    </row>
    <row r="42" spans="1:42" s="147" customFormat="1" ht="11.25">
      <c r="A42" s="148" t="s">
        <v>486</v>
      </c>
      <c r="B42" s="305">
        <f>(SUMIF('Clasificación 02.20'!D:D,'CA EF'!A42,'Clasificación 02.20'!G:G))*-1</f>
        <v>-10159.56</v>
      </c>
      <c r="C42" s="239">
        <v>0</v>
      </c>
      <c r="D42" s="239"/>
      <c r="E42" s="239"/>
      <c r="F42" s="239">
        <v>0</v>
      </c>
      <c r="G42" s="238">
        <v>0</v>
      </c>
      <c r="H42" s="299">
        <f t="shared" si="3"/>
        <v>-10159.56</v>
      </c>
      <c r="I42" s="238">
        <v>0</v>
      </c>
      <c r="J42" s="238">
        <f>-H42</f>
        <v>10159.56</v>
      </c>
      <c r="K42" s="238">
        <v>0</v>
      </c>
      <c r="L42" s="238">
        <v>0</v>
      </c>
      <c r="M42" s="238">
        <v>0</v>
      </c>
      <c r="N42" s="238">
        <v>0</v>
      </c>
      <c r="O42" s="145">
        <f t="shared" si="5"/>
        <v>0</v>
      </c>
      <c r="P42" s="149"/>
      <c r="Q42" s="149"/>
      <c r="R42" s="149"/>
      <c r="S42" s="149"/>
      <c r="T42" s="149"/>
      <c r="U42" s="149"/>
      <c r="V42" s="149"/>
      <c r="W42" s="149"/>
      <c r="X42" s="149"/>
      <c r="Y42" s="149"/>
      <c r="Z42" s="149"/>
      <c r="AA42" s="149"/>
      <c r="AB42" s="149"/>
      <c r="AC42" s="146"/>
      <c r="AD42" s="146"/>
      <c r="AE42" s="146"/>
      <c r="AF42" s="146"/>
      <c r="AG42" s="146"/>
      <c r="AH42" s="146"/>
      <c r="AI42" s="146"/>
      <c r="AJ42" s="146"/>
      <c r="AK42" s="146"/>
      <c r="AL42" s="146"/>
      <c r="AM42" s="146"/>
      <c r="AN42" s="146"/>
      <c r="AO42" s="146"/>
      <c r="AP42" s="146"/>
    </row>
    <row r="43" spans="1:42" s="325" customFormat="1" ht="11.25">
      <c r="A43" s="326" t="s">
        <v>158</v>
      </c>
      <c r="B43" s="299">
        <f>(SUMIF('Clasificación 02.20'!D:D,'CA EF'!A43,'Clasificación 02.20'!G:G))*-1</f>
        <v>0</v>
      </c>
      <c r="C43" s="239">
        <v>0</v>
      </c>
      <c r="D43" s="239"/>
      <c r="E43" s="239"/>
      <c r="F43" s="239">
        <v>0</v>
      </c>
      <c r="G43" s="238">
        <v>0</v>
      </c>
      <c r="H43" s="299">
        <f t="shared" si="3"/>
        <v>0</v>
      </c>
      <c r="I43" s="238">
        <v>0</v>
      </c>
      <c r="J43" s="238"/>
      <c r="K43" s="238">
        <v>0</v>
      </c>
      <c r="L43" s="238">
        <v>0</v>
      </c>
      <c r="M43" s="238">
        <v>0</v>
      </c>
      <c r="N43" s="238">
        <v>0</v>
      </c>
      <c r="O43" s="58">
        <f t="shared" si="4"/>
        <v>0</v>
      </c>
      <c r="P43" s="327"/>
      <c r="Q43" s="327"/>
      <c r="R43" s="327"/>
      <c r="S43" s="327"/>
      <c r="T43" s="327"/>
      <c r="U43" s="327"/>
      <c r="V43" s="327"/>
      <c r="W43" s="327"/>
      <c r="X43" s="327"/>
      <c r="Y43" s="327"/>
      <c r="Z43" s="327"/>
      <c r="AA43" s="327"/>
      <c r="AB43" s="327"/>
      <c r="AC43" s="324"/>
      <c r="AD43" s="324"/>
      <c r="AE43" s="324"/>
      <c r="AF43" s="324"/>
      <c r="AG43" s="324"/>
      <c r="AH43" s="324"/>
      <c r="AI43" s="324"/>
      <c r="AJ43" s="324"/>
      <c r="AK43" s="324"/>
      <c r="AL43" s="324"/>
      <c r="AM43" s="324"/>
      <c r="AN43" s="324"/>
      <c r="AO43" s="324"/>
      <c r="AP43" s="324"/>
    </row>
    <row r="44" spans="1:42" s="64" customFormat="1" ht="11.25">
      <c r="A44" s="148" t="s">
        <v>487</v>
      </c>
      <c r="B44" s="305">
        <f>(SUMIF('Clasificación 02.20'!D:D,'CA EF'!A44,'Clasificación 02.20'!G:G))*-1</f>
        <v>-64.53</v>
      </c>
      <c r="C44" s="239">
        <v>0</v>
      </c>
      <c r="D44" s="239"/>
      <c r="E44" s="239"/>
      <c r="F44" s="239">
        <v>0</v>
      </c>
      <c r="G44" s="238">
        <v>0</v>
      </c>
      <c r="H44" s="299">
        <f t="shared" si="3"/>
        <v>-64.53</v>
      </c>
      <c r="I44" s="238">
        <v>0</v>
      </c>
      <c r="J44" s="238">
        <f>-H44</f>
        <v>64.53</v>
      </c>
      <c r="K44" s="238">
        <v>0</v>
      </c>
      <c r="L44" s="238">
        <v>0</v>
      </c>
      <c r="M44" s="238">
        <v>0</v>
      </c>
      <c r="N44" s="238">
        <v>0</v>
      </c>
      <c r="O44" s="145">
        <f t="shared" si="4"/>
        <v>0</v>
      </c>
      <c r="P44" s="65"/>
      <c r="Q44" s="65"/>
      <c r="R44" s="65"/>
      <c r="S44" s="65"/>
      <c r="T44" s="65"/>
      <c r="U44" s="65"/>
      <c r="V44" s="65"/>
      <c r="W44" s="65"/>
      <c r="X44" s="65"/>
      <c r="Y44" s="65"/>
      <c r="Z44" s="65"/>
      <c r="AA44" s="65"/>
      <c r="AB44" s="65"/>
      <c r="AC44" s="63"/>
      <c r="AD44" s="63"/>
      <c r="AE44" s="63"/>
      <c r="AF44" s="63"/>
      <c r="AG44" s="63"/>
      <c r="AH44" s="63"/>
      <c r="AI44" s="63"/>
      <c r="AJ44" s="63"/>
      <c r="AK44" s="63"/>
      <c r="AL44" s="63"/>
      <c r="AM44" s="63"/>
      <c r="AN44" s="63"/>
      <c r="AO44" s="63"/>
      <c r="AP44" s="63"/>
    </row>
    <row r="45" spans="1:42" s="325" customFormat="1" ht="11.25">
      <c r="A45" s="326" t="s">
        <v>162</v>
      </c>
      <c r="B45" s="305">
        <f>(SUMIF('Clasificación 02.20'!D:D,'CA EF'!A45,'Clasificación 02.20'!G:G))*-1</f>
        <v>0</v>
      </c>
      <c r="C45" s="239">
        <v>0</v>
      </c>
      <c r="D45" s="239"/>
      <c r="E45" s="239"/>
      <c r="F45" s="239">
        <v>0</v>
      </c>
      <c r="G45" s="238">
        <v>0</v>
      </c>
      <c r="H45" s="299">
        <f t="shared" si="3"/>
        <v>0</v>
      </c>
      <c r="I45" s="238">
        <v>0</v>
      </c>
      <c r="J45" s="238"/>
      <c r="K45" s="238">
        <v>0</v>
      </c>
      <c r="L45" s="238">
        <v>0</v>
      </c>
      <c r="M45" s="238">
        <v>0</v>
      </c>
      <c r="N45" s="238">
        <v>0</v>
      </c>
      <c r="O45" s="58">
        <f t="shared" si="4"/>
        <v>0</v>
      </c>
      <c r="P45" s="327"/>
      <c r="Q45" s="327"/>
      <c r="R45" s="327"/>
      <c r="S45" s="327"/>
      <c r="T45" s="327"/>
      <c r="U45" s="327"/>
      <c r="V45" s="327"/>
      <c r="W45" s="327"/>
      <c r="X45" s="327"/>
      <c r="Y45" s="327"/>
      <c r="Z45" s="327"/>
      <c r="AA45" s="327"/>
      <c r="AB45" s="327"/>
      <c r="AC45" s="324"/>
      <c r="AD45" s="324"/>
      <c r="AE45" s="324"/>
      <c r="AF45" s="324"/>
      <c r="AG45" s="324"/>
      <c r="AH45" s="324"/>
      <c r="AI45" s="324"/>
      <c r="AJ45" s="324"/>
      <c r="AK45" s="324"/>
      <c r="AL45" s="324"/>
      <c r="AM45" s="324"/>
      <c r="AN45" s="324"/>
      <c r="AO45" s="324"/>
      <c r="AP45" s="324"/>
    </row>
    <row r="46" spans="1:42" s="64" customFormat="1" ht="11.25">
      <c r="A46" s="148" t="s">
        <v>488</v>
      </c>
      <c r="B46" s="305">
        <f>(SUMIF('Clasificación 02.20'!D:D,'CA EF'!A46,'Clasificación 02.20'!G:G))*-1</f>
        <v>-4543.71</v>
      </c>
      <c r="C46" s="239">
        <v>0</v>
      </c>
      <c r="D46" s="239"/>
      <c r="E46" s="239"/>
      <c r="F46" s="239">
        <v>0</v>
      </c>
      <c r="G46" s="238">
        <v>0</v>
      </c>
      <c r="H46" s="299">
        <f t="shared" si="3"/>
        <v>-4543.71</v>
      </c>
      <c r="I46" s="238">
        <v>0</v>
      </c>
      <c r="J46" s="238">
        <f t="shared" ref="J46:J48" si="6">-H46</f>
        <v>4543.71</v>
      </c>
      <c r="K46" s="238">
        <v>0</v>
      </c>
      <c r="L46" s="238">
        <v>0</v>
      </c>
      <c r="M46" s="238">
        <v>0</v>
      </c>
      <c r="N46" s="238">
        <v>0</v>
      </c>
      <c r="O46" s="145">
        <f t="shared" si="4"/>
        <v>0</v>
      </c>
      <c r="P46" s="65"/>
      <c r="Q46" s="65"/>
      <c r="R46" s="65"/>
      <c r="S46" s="65"/>
      <c r="T46" s="65"/>
      <c r="U46" s="65"/>
      <c r="V46" s="65"/>
      <c r="W46" s="65"/>
      <c r="X46" s="65"/>
      <c r="Y46" s="65"/>
      <c r="Z46" s="65"/>
      <c r="AA46" s="65"/>
      <c r="AB46" s="65"/>
      <c r="AC46" s="63"/>
      <c r="AD46" s="63"/>
      <c r="AE46" s="63"/>
      <c r="AF46" s="63"/>
      <c r="AG46" s="63"/>
      <c r="AH46" s="63"/>
      <c r="AI46" s="63"/>
      <c r="AJ46" s="63"/>
      <c r="AK46" s="63"/>
      <c r="AL46" s="63"/>
      <c r="AM46" s="63"/>
      <c r="AN46" s="63"/>
      <c r="AO46" s="63"/>
      <c r="AP46" s="63"/>
    </row>
    <row r="47" spans="1:42" s="64" customFormat="1" ht="11.25">
      <c r="A47" s="148" t="s">
        <v>489</v>
      </c>
      <c r="B47" s="305">
        <f>(SUMIF('Clasificación 02.20'!D:D,'CA EF'!A47,'Clasificación 02.20'!G:G))*-1</f>
        <v>-934.26</v>
      </c>
      <c r="C47" s="239">
        <v>0</v>
      </c>
      <c r="D47" s="239"/>
      <c r="E47" s="239"/>
      <c r="F47" s="239">
        <v>0</v>
      </c>
      <c r="G47" s="238">
        <v>0</v>
      </c>
      <c r="H47" s="299">
        <f t="shared" si="3"/>
        <v>-934.26</v>
      </c>
      <c r="I47" s="238">
        <v>0</v>
      </c>
      <c r="J47" s="238">
        <f t="shared" si="6"/>
        <v>934.26</v>
      </c>
      <c r="K47" s="238">
        <v>0</v>
      </c>
      <c r="L47" s="238">
        <v>0</v>
      </c>
      <c r="M47" s="238">
        <v>0</v>
      </c>
      <c r="N47" s="238">
        <v>0</v>
      </c>
      <c r="O47" s="145">
        <f t="shared" si="4"/>
        <v>0</v>
      </c>
      <c r="P47" s="65"/>
      <c r="Q47" s="65"/>
      <c r="R47" s="65"/>
      <c r="S47" s="65"/>
      <c r="T47" s="65"/>
      <c r="U47" s="65"/>
      <c r="V47" s="65"/>
      <c r="W47" s="65"/>
      <c r="X47" s="65"/>
      <c r="Y47" s="65"/>
      <c r="Z47" s="65"/>
      <c r="AA47" s="65"/>
      <c r="AB47" s="65"/>
      <c r="AC47" s="63"/>
      <c r="AD47" s="63"/>
      <c r="AE47" s="63"/>
      <c r="AF47" s="63"/>
      <c r="AG47" s="63"/>
      <c r="AH47" s="63"/>
      <c r="AI47" s="63"/>
      <c r="AJ47" s="63"/>
      <c r="AK47" s="63"/>
      <c r="AL47" s="63"/>
      <c r="AM47" s="63"/>
      <c r="AN47" s="63"/>
      <c r="AO47" s="63"/>
      <c r="AP47" s="63"/>
    </row>
    <row r="48" spans="1:42" s="147" customFormat="1" ht="11.25">
      <c r="A48" s="148" t="s">
        <v>490</v>
      </c>
      <c r="B48" s="305">
        <f>(SUMIF('Clasificación 02.20'!D:D,'CA EF'!A48,'Clasificación 02.20'!G:G))*-1</f>
        <v>-10812.94</v>
      </c>
      <c r="C48" s="239">
        <v>0</v>
      </c>
      <c r="D48" s="239"/>
      <c r="E48" s="239">
        <f>-E13</f>
        <v>18189.041095890399</v>
      </c>
      <c r="F48" s="239">
        <v>0</v>
      </c>
      <c r="G48" s="238">
        <v>0</v>
      </c>
      <c r="H48" s="299">
        <f t="shared" si="3"/>
        <v>7376.1010958903989</v>
      </c>
      <c r="I48" s="238">
        <v>0</v>
      </c>
      <c r="J48" s="238">
        <f t="shared" si="6"/>
        <v>-7376.1010958903989</v>
      </c>
      <c r="K48" s="238">
        <v>0</v>
      </c>
      <c r="L48" s="238">
        <v>0</v>
      </c>
      <c r="M48" s="238">
        <v>0</v>
      </c>
      <c r="N48" s="238">
        <v>0</v>
      </c>
      <c r="O48" s="145">
        <f t="shared" ref="O48" si="7">SUM(H48:N48)</f>
        <v>0</v>
      </c>
      <c r="P48" s="149"/>
      <c r="Q48" s="149"/>
      <c r="R48" s="149"/>
      <c r="S48" s="149"/>
      <c r="T48" s="149"/>
      <c r="U48" s="149"/>
      <c r="V48" s="149"/>
      <c r="W48" s="149"/>
      <c r="X48" s="149"/>
      <c r="Y48" s="149"/>
      <c r="Z48" s="149"/>
      <c r="AA48" s="149"/>
      <c r="AB48" s="149"/>
      <c r="AC48" s="146"/>
      <c r="AD48" s="146"/>
      <c r="AE48" s="146"/>
      <c r="AF48" s="146"/>
      <c r="AG48" s="146"/>
      <c r="AH48" s="146"/>
      <c r="AI48" s="146"/>
      <c r="AJ48" s="146"/>
      <c r="AK48" s="146"/>
      <c r="AL48" s="146"/>
      <c r="AM48" s="146"/>
      <c r="AN48" s="146"/>
      <c r="AO48" s="146"/>
      <c r="AP48" s="146"/>
    </row>
    <row r="49" spans="1:42" s="321" customFormat="1" ht="11.25">
      <c r="A49" s="314" t="s">
        <v>50</v>
      </c>
      <c r="B49" s="315">
        <f>SUM(B40:B48)</f>
        <v>-28505.159999999996</v>
      </c>
      <c r="C49" s="316">
        <v>0</v>
      </c>
      <c r="D49" s="316"/>
      <c r="E49" s="316"/>
      <c r="F49" s="316">
        <v>0</v>
      </c>
      <c r="G49" s="317"/>
      <c r="H49" s="318">
        <v>0</v>
      </c>
      <c r="I49" s="316">
        <v>0</v>
      </c>
      <c r="J49" s="316">
        <v>0</v>
      </c>
      <c r="K49" s="316">
        <v>0</v>
      </c>
      <c r="L49" s="316">
        <v>0</v>
      </c>
      <c r="M49" s="316">
        <v>0</v>
      </c>
      <c r="N49" s="316">
        <v>0</v>
      </c>
      <c r="O49" s="317">
        <f t="shared" si="4"/>
        <v>0</v>
      </c>
      <c r="P49" s="319"/>
      <c r="Q49" s="319"/>
      <c r="R49" s="319"/>
      <c r="S49" s="319"/>
      <c r="T49" s="319"/>
      <c r="U49" s="319"/>
      <c r="V49" s="319"/>
      <c r="W49" s="319"/>
      <c r="X49" s="319"/>
      <c r="Y49" s="319"/>
      <c r="Z49" s="319"/>
      <c r="AA49" s="319"/>
      <c r="AB49" s="319"/>
      <c r="AC49" s="320"/>
      <c r="AD49" s="320"/>
      <c r="AE49" s="320"/>
      <c r="AF49" s="320"/>
      <c r="AG49" s="320"/>
      <c r="AH49" s="320"/>
      <c r="AI49" s="320"/>
      <c r="AJ49" s="320"/>
      <c r="AK49" s="320"/>
      <c r="AL49" s="320"/>
      <c r="AM49" s="320"/>
      <c r="AN49" s="320"/>
      <c r="AO49" s="320"/>
      <c r="AP49" s="320"/>
    </row>
    <row r="50" spans="1:42" s="246" customFormat="1" ht="11.25">
      <c r="A50" s="258" t="s">
        <v>175</v>
      </c>
      <c r="B50" s="300">
        <f>+B49+B39</f>
        <v>-18210.059999999998</v>
      </c>
      <c r="C50" s="242">
        <f>-B50</f>
        <v>18210.059999999998</v>
      </c>
      <c r="D50" s="242"/>
      <c r="E50" s="242"/>
      <c r="F50" s="312"/>
      <c r="G50" s="259"/>
      <c r="H50" s="306">
        <f>+B50+C50-F50</f>
        <v>0</v>
      </c>
      <c r="I50" s="312">
        <v>0</v>
      </c>
      <c r="J50" s="312">
        <v>0</v>
      </c>
      <c r="K50" s="312">
        <v>0</v>
      </c>
      <c r="L50" s="312">
        <v>0</v>
      </c>
      <c r="M50" s="312">
        <v>0</v>
      </c>
      <c r="N50" s="312">
        <v>0</v>
      </c>
      <c r="O50" s="243"/>
      <c r="P50" s="244"/>
      <c r="Q50" s="244"/>
      <c r="R50" s="244"/>
      <c r="S50" s="244"/>
      <c r="T50" s="244"/>
      <c r="U50" s="244"/>
      <c r="V50" s="244"/>
      <c r="W50" s="244"/>
      <c r="X50" s="244"/>
      <c r="Y50" s="244"/>
      <c r="Z50" s="244"/>
      <c r="AA50" s="244"/>
      <c r="AB50" s="244"/>
      <c r="AC50" s="245"/>
      <c r="AD50" s="245"/>
      <c r="AE50" s="245"/>
      <c r="AF50" s="245"/>
      <c r="AG50" s="245"/>
      <c r="AH50" s="245"/>
      <c r="AI50" s="245"/>
      <c r="AJ50" s="245"/>
      <c r="AK50" s="245"/>
      <c r="AL50" s="245"/>
      <c r="AM50" s="245"/>
      <c r="AN50" s="245"/>
      <c r="AO50" s="245"/>
      <c r="AP50" s="245"/>
    </row>
    <row r="51" spans="1:42" s="257" customFormat="1" ht="12" thickBot="1">
      <c r="A51" s="252" t="s">
        <v>14</v>
      </c>
      <c r="B51" s="301"/>
      <c r="C51" s="313">
        <f>SUM(C6:C49)</f>
        <v>18210.060000000001</v>
      </c>
      <c r="D51" s="313"/>
      <c r="E51" s="313"/>
      <c r="F51" s="313">
        <f>SUM(F6:F50)</f>
        <v>0</v>
      </c>
      <c r="G51" s="253">
        <f>SUM(G5:G49)</f>
        <v>0</v>
      </c>
      <c r="H51" s="301">
        <f>SUM(H5:H50)</f>
        <v>-572840.29000000027</v>
      </c>
      <c r="I51" s="254">
        <f>SUM(I6:I49)</f>
        <v>-3331571.6389041096</v>
      </c>
      <c r="J51" s="254">
        <f t="shared" ref="J51:O51" si="8">SUM(J6:J49)</f>
        <v>10316.118904109599</v>
      </c>
      <c r="K51" s="254">
        <f t="shared" si="8"/>
        <v>-6232.34</v>
      </c>
      <c r="L51" s="254">
        <f t="shared" si="8"/>
        <v>0</v>
      </c>
      <c r="M51" s="254">
        <f t="shared" si="8"/>
        <v>-498273.93</v>
      </c>
      <c r="N51" s="254">
        <f t="shared" si="8"/>
        <v>4398602.08</v>
      </c>
      <c r="O51" s="254">
        <f t="shared" si="8"/>
        <v>0</v>
      </c>
      <c r="P51" s="255"/>
      <c r="Q51" s="255"/>
      <c r="R51" s="255"/>
      <c r="S51" s="255"/>
      <c r="T51" s="255"/>
      <c r="U51" s="255"/>
      <c r="V51" s="255"/>
      <c r="W51" s="255"/>
      <c r="X51" s="255"/>
      <c r="Y51" s="255"/>
      <c r="Z51" s="255"/>
      <c r="AA51" s="255"/>
      <c r="AB51" s="255"/>
      <c r="AC51" s="256"/>
      <c r="AD51" s="256"/>
      <c r="AE51" s="256"/>
      <c r="AF51" s="256"/>
      <c r="AG51" s="256"/>
      <c r="AH51" s="256"/>
      <c r="AI51" s="256"/>
      <c r="AJ51" s="256"/>
      <c r="AK51" s="256"/>
      <c r="AL51" s="256"/>
      <c r="AM51" s="256"/>
      <c r="AN51" s="256"/>
      <c r="AO51" s="256"/>
      <c r="AP51" s="256"/>
    </row>
    <row r="52" spans="1:42" ht="15.75" thickTop="1">
      <c r="B52" s="302">
        <f>B51/2</f>
        <v>0</v>
      </c>
      <c r="C52" s="302"/>
      <c r="D52" s="302"/>
      <c r="E52" s="302"/>
      <c r="F52" s="302">
        <f>C51-F51</f>
        <v>18210.060000000001</v>
      </c>
      <c r="I52" s="71"/>
      <c r="J52" s="71"/>
      <c r="K52" s="71"/>
      <c r="L52" s="71"/>
      <c r="M52" s="71"/>
      <c r="N52" s="71"/>
      <c r="O52" s="71">
        <f>SUM(H52:N52)</f>
        <v>0</v>
      </c>
      <c r="P52" s="65">
        <f>+O51-O52</f>
        <v>0</v>
      </c>
      <c r="Q52" s="65"/>
      <c r="R52" s="65"/>
      <c r="S52" s="65"/>
      <c r="T52" s="65"/>
      <c r="U52" s="65"/>
      <c r="V52" s="65"/>
      <c r="W52" s="65"/>
      <c r="X52" s="65"/>
      <c r="Y52" s="65"/>
      <c r="Z52" s="65"/>
      <c r="AA52" s="65"/>
      <c r="AB52" s="65"/>
    </row>
    <row r="53" spans="1:42">
      <c r="A53" s="72"/>
      <c r="B53" s="303"/>
      <c r="C53" s="72"/>
      <c r="D53" s="72"/>
      <c r="E53" s="72"/>
      <c r="F53" s="73"/>
      <c r="G53" s="72"/>
      <c r="H53" s="309"/>
      <c r="I53" s="74"/>
      <c r="J53" s="74"/>
      <c r="K53" s="74"/>
      <c r="L53" s="74"/>
      <c r="M53" s="74"/>
      <c r="N53" s="74"/>
      <c r="O53" s="74"/>
      <c r="P53" s="115"/>
      <c r="Q53" s="65"/>
      <c r="R53" s="65"/>
      <c r="S53" s="65"/>
      <c r="T53" s="65"/>
      <c r="U53" s="65"/>
      <c r="V53" s="65"/>
      <c r="W53" s="65"/>
      <c r="X53" s="65"/>
      <c r="Y53" s="65"/>
      <c r="Z53" s="65"/>
      <c r="AA53" s="65"/>
      <c r="AB53" s="65"/>
    </row>
    <row r="54" spans="1:42">
      <c r="A54" s="57"/>
      <c r="B54" s="304">
        <v>-1</v>
      </c>
      <c r="C54" s="57"/>
      <c r="D54" s="57"/>
      <c r="E54" s="57"/>
      <c r="F54" s="57"/>
      <c r="G54" s="57"/>
      <c r="H54" s="310"/>
      <c r="I54" s="57"/>
      <c r="J54" s="57"/>
      <c r="K54" s="57"/>
      <c r="L54" s="57"/>
      <c r="M54" s="57"/>
      <c r="N54" s="57"/>
      <c r="O54" s="66"/>
      <c r="P54" s="115"/>
    </row>
    <row r="55" spans="1:42">
      <c r="C55" s="67"/>
      <c r="D55" s="67"/>
      <c r="E55" s="67"/>
      <c r="G55" s="55"/>
      <c r="H55" s="307"/>
      <c r="I55" s="68"/>
      <c r="J55" s="68"/>
      <c r="K55" s="68"/>
      <c r="L55" s="68"/>
      <c r="M55" s="68"/>
      <c r="N55" s="68"/>
    </row>
    <row r="56" spans="1:42">
      <c r="I56" s="69"/>
      <c r="J56" s="69"/>
      <c r="K56" s="69"/>
      <c r="L56" s="69"/>
      <c r="M56" s="69"/>
      <c r="N56" s="69"/>
      <c r="O56" s="55"/>
    </row>
  </sheetData>
  <customSheetViews>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1"/>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2"/>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3"/>
    </customSheetView>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5">
    <mergeCell ref="A2:A3"/>
    <mergeCell ref="C2:F2"/>
    <mergeCell ref="O2:O3"/>
    <mergeCell ref="I2:L2"/>
    <mergeCell ref="M2:N2"/>
  </mergeCells>
  <pageMargins left="0.7" right="0.7" top="0.75" bottom="0.75" header="0.3" footer="0.3"/>
  <pageSetup orientation="portrait" r:id="rId5"/>
  <ignoredErrors>
    <ignoredError sqref="O51"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6699"/>
    <pageSetUpPr fitToPage="1"/>
  </sheetPr>
  <dimension ref="B1:M320"/>
  <sheetViews>
    <sheetView showGridLines="0" zoomScale="90" zoomScaleNormal="90" zoomScaleSheetLayoutView="80" workbookViewId="0">
      <selection activeCell="C12" sqref="C12:L12"/>
    </sheetView>
  </sheetViews>
  <sheetFormatPr baseColWidth="10" defaultColWidth="11.42578125" defaultRowHeight="15"/>
  <cols>
    <col min="1" max="1" width="3.42578125" style="48" customWidth="1"/>
    <col min="2" max="2" width="3.5703125" style="48" customWidth="1"/>
    <col min="3" max="4" width="11.42578125" style="48"/>
    <col min="5" max="5" width="13.5703125" style="48" bestFit="1" customWidth="1"/>
    <col min="6" max="6" width="11.42578125" style="48"/>
    <col min="7" max="7" width="20.42578125" style="48" bestFit="1" customWidth="1"/>
    <col min="8" max="11" width="11.42578125" style="48"/>
    <col min="12" max="12" width="12.5703125" style="48" customWidth="1"/>
    <col min="13" max="13" width="4.42578125" style="48" customWidth="1"/>
    <col min="14" max="16384" width="11.42578125" style="48"/>
  </cols>
  <sheetData>
    <row r="1" spans="2:13">
      <c r="L1" s="405" t="s">
        <v>451</v>
      </c>
    </row>
    <row r="2" spans="2:13">
      <c r="L2" s="405"/>
    </row>
    <row r="3" spans="2:13" ht="31.5" customHeight="1">
      <c r="B3" s="77"/>
      <c r="C3" s="567" t="s">
        <v>518</v>
      </c>
      <c r="D3" s="567"/>
      <c r="E3" s="567"/>
      <c r="F3" s="567"/>
      <c r="G3" s="567"/>
      <c r="H3" s="567"/>
      <c r="I3" s="567"/>
      <c r="J3" s="567"/>
      <c r="K3" s="567"/>
      <c r="L3" s="567"/>
      <c r="M3" s="50"/>
    </row>
    <row r="4" spans="2:13" ht="31.5" customHeight="1">
      <c r="B4" s="142"/>
      <c r="C4" s="566" t="s">
        <v>452</v>
      </c>
      <c r="D4" s="566"/>
      <c r="E4" s="566"/>
      <c r="F4" s="566"/>
      <c r="G4" s="566"/>
      <c r="H4" s="566"/>
      <c r="I4" s="566"/>
      <c r="J4" s="566"/>
      <c r="K4" s="566"/>
      <c r="L4" s="566"/>
      <c r="M4" s="51"/>
    </row>
    <row r="5" spans="2:13" ht="15.75">
      <c r="B5" s="142"/>
      <c r="C5" s="5"/>
      <c r="D5" s="5"/>
      <c r="E5" s="5"/>
      <c r="F5" s="5"/>
      <c r="G5" s="5"/>
      <c r="H5" s="5"/>
      <c r="I5" s="5"/>
      <c r="J5" s="5"/>
      <c r="K5" s="5"/>
      <c r="L5" s="5"/>
      <c r="M5" s="51"/>
    </row>
    <row r="6" spans="2:13" ht="15.75">
      <c r="B6" s="142"/>
      <c r="C6" s="462" t="s">
        <v>259</v>
      </c>
      <c r="D6" s="5"/>
      <c r="E6" s="5"/>
      <c r="F6" s="5"/>
      <c r="G6" s="5"/>
      <c r="H6" s="5"/>
      <c r="I6" s="5"/>
      <c r="J6" s="5"/>
      <c r="K6" s="5"/>
      <c r="L6" s="5"/>
      <c r="M6" s="51"/>
    </row>
    <row r="7" spans="2:13" ht="15.75">
      <c r="B7" s="142"/>
      <c r="C7" s="188"/>
      <c r="D7" s="5"/>
      <c r="E7" s="5"/>
      <c r="F7" s="5"/>
      <c r="G7" s="5"/>
      <c r="H7" s="5"/>
      <c r="I7" s="5"/>
      <c r="J7" s="5"/>
      <c r="K7" s="5"/>
      <c r="L7" s="5"/>
      <c r="M7" s="51"/>
    </row>
    <row r="8" spans="2:13">
      <c r="B8" s="142"/>
      <c r="C8" s="462" t="s">
        <v>289</v>
      </c>
      <c r="D8" s="463"/>
      <c r="E8" s="463"/>
      <c r="F8" s="463"/>
      <c r="G8" s="463"/>
      <c r="H8" s="463"/>
      <c r="I8" s="463"/>
      <c r="J8" s="463"/>
      <c r="K8" s="463"/>
      <c r="L8" s="463"/>
      <c r="M8" s="51"/>
    </row>
    <row r="9" spans="2:13" ht="37.9" customHeight="1">
      <c r="B9" s="142"/>
      <c r="C9" s="563" t="s">
        <v>520</v>
      </c>
      <c r="D9" s="563"/>
      <c r="E9" s="563"/>
      <c r="F9" s="563"/>
      <c r="G9" s="563"/>
      <c r="H9" s="563"/>
      <c r="I9" s="563"/>
      <c r="J9" s="563"/>
      <c r="K9" s="563"/>
      <c r="L9" s="563"/>
      <c r="M9" s="51"/>
    </row>
    <row r="10" spans="2:13" s="264" customFormat="1" ht="47.45" customHeight="1">
      <c r="B10" s="262"/>
      <c r="C10" s="537" t="s">
        <v>519</v>
      </c>
      <c r="D10" s="537"/>
      <c r="E10" s="537"/>
      <c r="F10" s="537"/>
      <c r="G10" s="537"/>
      <c r="H10" s="537"/>
      <c r="I10" s="537"/>
      <c r="J10" s="537"/>
      <c r="K10" s="537"/>
      <c r="L10" s="537"/>
      <c r="M10" s="263"/>
    </row>
    <row r="11" spans="2:13" s="264" customFormat="1" ht="63" customHeight="1">
      <c r="B11" s="262"/>
      <c r="C11" s="537" t="s">
        <v>554</v>
      </c>
      <c r="D11" s="537"/>
      <c r="E11" s="537"/>
      <c r="F11" s="537"/>
      <c r="G11" s="537"/>
      <c r="H11" s="537"/>
      <c r="I11" s="537"/>
      <c r="J11" s="537"/>
      <c r="K11" s="537"/>
      <c r="L11" s="537"/>
      <c r="M11" s="263"/>
    </row>
    <row r="12" spans="2:13" ht="49.15" customHeight="1">
      <c r="B12" s="142"/>
      <c r="C12" s="563" t="s">
        <v>521</v>
      </c>
      <c r="D12" s="563"/>
      <c r="E12" s="563"/>
      <c r="F12" s="563"/>
      <c r="G12" s="563"/>
      <c r="H12" s="563"/>
      <c r="I12" s="563"/>
      <c r="J12" s="563"/>
      <c r="K12" s="563"/>
      <c r="L12" s="563"/>
      <c r="M12" s="51"/>
    </row>
    <row r="13" spans="2:13" s="264" customFormat="1">
      <c r="B13" s="262"/>
      <c r="C13" s="476"/>
      <c r="D13" s="476"/>
      <c r="E13" s="476"/>
      <c r="F13" s="476"/>
      <c r="G13" s="476"/>
      <c r="H13" s="476"/>
      <c r="I13" s="476"/>
      <c r="J13" s="476"/>
      <c r="K13" s="476"/>
      <c r="L13" s="476"/>
      <c r="M13" s="263"/>
    </row>
    <row r="14" spans="2:13">
      <c r="B14" s="142"/>
      <c r="C14" s="462" t="s">
        <v>290</v>
      </c>
      <c r="D14" s="463"/>
      <c r="E14" s="463"/>
      <c r="F14" s="463"/>
      <c r="G14" s="463"/>
      <c r="H14" s="463"/>
      <c r="I14" s="463"/>
      <c r="J14" s="463"/>
      <c r="K14" s="463"/>
      <c r="L14" s="463"/>
      <c r="M14" s="51"/>
    </row>
    <row r="15" spans="2:13" s="264" customFormat="1" ht="9.6" customHeight="1">
      <c r="B15" s="262"/>
      <c r="C15" s="476"/>
      <c r="D15" s="476"/>
      <c r="E15" s="476"/>
      <c r="F15" s="476"/>
      <c r="G15" s="476"/>
      <c r="H15" s="476"/>
      <c r="I15" s="476"/>
      <c r="J15" s="476"/>
      <c r="K15" s="476"/>
      <c r="L15" s="476"/>
      <c r="M15" s="263"/>
    </row>
    <row r="16" spans="2:13" ht="28.5" customHeight="1">
      <c r="B16" s="142"/>
      <c r="C16" s="560" t="s">
        <v>522</v>
      </c>
      <c r="D16" s="560"/>
      <c r="E16" s="560"/>
      <c r="F16" s="560"/>
      <c r="G16" s="560"/>
      <c r="H16" s="560"/>
      <c r="I16" s="560"/>
      <c r="J16" s="560"/>
      <c r="K16" s="560"/>
      <c r="L16" s="560"/>
      <c r="M16" s="51"/>
    </row>
    <row r="17" spans="2:13">
      <c r="B17" s="142"/>
      <c r="C17" s="463"/>
      <c r="D17" s="463"/>
      <c r="E17" s="463"/>
      <c r="F17" s="463"/>
      <c r="G17" s="463"/>
      <c r="H17" s="463"/>
      <c r="I17" s="463"/>
      <c r="J17" s="463"/>
      <c r="K17" s="463"/>
      <c r="L17" s="463"/>
      <c r="M17" s="51"/>
    </row>
    <row r="18" spans="2:13">
      <c r="B18" s="142"/>
      <c r="C18" s="462" t="s">
        <v>523</v>
      </c>
      <c r="D18" s="463"/>
      <c r="E18" s="463"/>
      <c r="F18" s="463"/>
      <c r="G18" s="463"/>
      <c r="H18" s="463"/>
      <c r="I18" s="463"/>
      <c r="J18" s="463"/>
      <c r="K18" s="463"/>
      <c r="L18" s="463"/>
      <c r="M18" s="51"/>
    </row>
    <row r="19" spans="2:13">
      <c r="B19" s="142"/>
      <c r="C19" s="462"/>
      <c r="D19" s="463"/>
      <c r="E19" s="463"/>
      <c r="F19" s="463"/>
      <c r="G19" s="463"/>
      <c r="H19" s="463"/>
      <c r="I19" s="463"/>
      <c r="J19" s="463"/>
      <c r="K19" s="463"/>
      <c r="L19" s="463"/>
      <c r="M19" s="51"/>
    </row>
    <row r="20" spans="2:13">
      <c r="B20" s="142"/>
      <c r="C20" s="462" t="s">
        <v>260</v>
      </c>
      <c r="D20" s="463"/>
      <c r="E20" s="463"/>
      <c r="F20" s="463"/>
      <c r="G20" s="463"/>
      <c r="H20" s="463"/>
      <c r="I20" s="463"/>
      <c r="J20" s="463"/>
      <c r="K20" s="463"/>
      <c r="L20" s="463"/>
      <c r="M20" s="51"/>
    </row>
    <row r="21" spans="2:13">
      <c r="B21" s="142"/>
      <c r="C21" s="463"/>
      <c r="D21" s="463"/>
      <c r="E21" s="463"/>
      <c r="F21" s="463"/>
      <c r="G21" s="463"/>
      <c r="H21" s="463"/>
      <c r="I21" s="463"/>
      <c r="J21" s="463"/>
      <c r="K21" s="463"/>
      <c r="L21" s="463"/>
      <c r="M21" s="51"/>
    </row>
    <row r="22" spans="2:13" s="264" customFormat="1" ht="30" customHeight="1">
      <c r="B22" s="262"/>
      <c r="C22" s="537" t="s">
        <v>524</v>
      </c>
      <c r="D22" s="537"/>
      <c r="E22" s="537"/>
      <c r="F22" s="537"/>
      <c r="G22" s="537"/>
      <c r="H22" s="537"/>
      <c r="I22" s="537"/>
      <c r="J22" s="537"/>
      <c r="K22" s="537"/>
      <c r="L22" s="537"/>
      <c r="M22" s="263"/>
    </row>
    <row r="23" spans="2:13" s="264" customFormat="1" ht="48.75" customHeight="1">
      <c r="B23" s="262"/>
      <c r="C23" s="537" t="s">
        <v>240</v>
      </c>
      <c r="D23" s="537"/>
      <c r="E23" s="537"/>
      <c r="F23" s="537"/>
      <c r="G23" s="537"/>
      <c r="H23" s="537"/>
      <c r="I23" s="537"/>
      <c r="J23" s="537"/>
      <c r="K23" s="537"/>
      <c r="L23" s="537"/>
      <c r="M23" s="263"/>
    </row>
    <row r="24" spans="2:13" s="264" customFormat="1" ht="48.75" customHeight="1">
      <c r="B24" s="262"/>
      <c r="C24" s="537" t="s">
        <v>525</v>
      </c>
      <c r="D24" s="537"/>
      <c r="E24" s="537"/>
      <c r="F24" s="537"/>
      <c r="G24" s="537"/>
      <c r="H24" s="537"/>
      <c r="I24" s="537"/>
      <c r="J24" s="537"/>
      <c r="K24" s="537"/>
      <c r="L24" s="537"/>
      <c r="M24" s="263"/>
    </row>
    <row r="25" spans="2:13" s="264" customFormat="1" ht="46.5" customHeight="1">
      <c r="B25" s="262"/>
      <c r="C25" s="537" t="s">
        <v>526</v>
      </c>
      <c r="D25" s="537"/>
      <c r="E25" s="537"/>
      <c r="F25" s="537"/>
      <c r="G25" s="537"/>
      <c r="H25" s="537"/>
      <c r="I25" s="537"/>
      <c r="J25" s="537"/>
      <c r="K25" s="537"/>
      <c r="L25" s="537"/>
      <c r="M25" s="263"/>
    </row>
    <row r="26" spans="2:13" s="264" customFormat="1" ht="68.45" customHeight="1">
      <c r="B26" s="262"/>
      <c r="C26" s="537" t="s">
        <v>241</v>
      </c>
      <c r="D26" s="537"/>
      <c r="E26" s="537"/>
      <c r="F26" s="537"/>
      <c r="G26" s="537"/>
      <c r="H26" s="537"/>
      <c r="I26" s="537"/>
      <c r="J26" s="537"/>
      <c r="K26" s="537"/>
      <c r="L26" s="537"/>
      <c r="M26" s="263"/>
    </row>
    <row r="27" spans="2:13">
      <c r="B27" s="142"/>
      <c r="C27" s="462" t="s">
        <v>261</v>
      </c>
      <c r="D27" s="463"/>
      <c r="E27" s="463"/>
      <c r="F27" s="463"/>
      <c r="G27" s="463"/>
      <c r="H27" s="463"/>
      <c r="I27" s="463"/>
      <c r="J27" s="463"/>
      <c r="K27" s="463"/>
      <c r="L27" s="463"/>
      <c r="M27" s="51"/>
    </row>
    <row r="28" spans="2:13">
      <c r="B28" s="142"/>
      <c r="C28" s="463" t="s">
        <v>527</v>
      </c>
      <c r="D28" s="463"/>
      <c r="E28" s="463"/>
      <c r="F28" s="463"/>
      <c r="G28" s="463"/>
      <c r="H28" s="463"/>
      <c r="I28" s="463"/>
      <c r="J28" s="463"/>
      <c r="K28" s="463"/>
      <c r="L28" s="463"/>
      <c r="M28" s="51"/>
    </row>
    <row r="29" spans="2:13" ht="15.75" thickBot="1">
      <c r="B29" s="142"/>
      <c r="C29" s="463"/>
      <c r="D29" s="463"/>
      <c r="E29" s="463"/>
      <c r="F29" s="463"/>
      <c r="G29" s="463"/>
      <c r="H29" s="463"/>
      <c r="I29" s="463"/>
      <c r="J29" s="463"/>
      <c r="K29" s="463"/>
      <c r="L29" s="463"/>
      <c r="M29" s="51"/>
    </row>
    <row r="30" spans="2:13" ht="28.5" customHeight="1" thickBot="1">
      <c r="B30" s="142"/>
      <c r="C30" s="546" t="s">
        <v>176</v>
      </c>
      <c r="D30" s="547"/>
      <c r="E30" s="547"/>
      <c r="F30" s="547"/>
      <c r="G30" s="547"/>
      <c r="H30" s="547"/>
      <c r="I30" s="544" t="s">
        <v>178</v>
      </c>
      <c r="J30" s="545"/>
      <c r="K30" s="542" t="s">
        <v>179</v>
      </c>
      <c r="L30" s="543"/>
      <c r="M30" s="51"/>
    </row>
    <row r="31" spans="2:13" ht="31.5" customHeight="1">
      <c r="B31" s="142"/>
      <c r="C31" s="554" t="s">
        <v>177</v>
      </c>
      <c r="D31" s="555"/>
      <c r="E31" s="555"/>
      <c r="F31" s="555"/>
      <c r="G31" s="555"/>
      <c r="H31" s="555"/>
      <c r="I31" s="556">
        <v>0</v>
      </c>
      <c r="J31" s="557"/>
      <c r="K31" s="558" t="s">
        <v>180</v>
      </c>
      <c r="L31" s="559"/>
      <c r="M31" s="51"/>
    </row>
    <row r="32" spans="2:13" s="267" customFormat="1" ht="36" customHeight="1">
      <c r="B32" s="265"/>
      <c r="C32" s="548" t="s">
        <v>269</v>
      </c>
      <c r="D32" s="549"/>
      <c r="E32" s="549"/>
      <c r="F32" s="549"/>
      <c r="G32" s="549"/>
      <c r="H32" s="549"/>
      <c r="I32" s="550">
        <v>0</v>
      </c>
      <c r="J32" s="551"/>
      <c r="K32" s="552" t="s">
        <v>180</v>
      </c>
      <c r="L32" s="553"/>
      <c r="M32" s="266"/>
    </row>
    <row r="33" spans="2:13" ht="27.75" customHeight="1">
      <c r="B33" s="142"/>
      <c r="C33" s="548" t="s">
        <v>231</v>
      </c>
      <c r="D33" s="549"/>
      <c r="E33" s="549"/>
      <c r="F33" s="549"/>
      <c r="G33" s="549"/>
      <c r="H33" s="549"/>
      <c r="I33" s="550">
        <v>0</v>
      </c>
      <c r="J33" s="551"/>
      <c r="K33" s="552" t="s">
        <v>181</v>
      </c>
      <c r="L33" s="553"/>
      <c r="M33" s="51"/>
    </row>
    <row r="34" spans="2:13" s="267" customFormat="1" ht="47.25" customHeight="1">
      <c r="B34" s="265"/>
      <c r="C34" s="548" t="s">
        <v>232</v>
      </c>
      <c r="D34" s="549"/>
      <c r="E34" s="549"/>
      <c r="F34" s="549"/>
      <c r="G34" s="549"/>
      <c r="H34" s="549"/>
      <c r="I34" s="550">
        <v>0</v>
      </c>
      <c r="J34" s="551"/>
      <c r="K34" s="552" t="s">
        <v>181</v>
      </c>
      <c r="L34" s="553"/>
      <c r="M34" s="266"/>
    </row>
    <row r="35" spans="2:13" s="267" customFormat="1" ht="45.75" customHeight="1">
      <c r="B35" s="265"/>
      <c r="C35" s="548" t="s">
        <v>233</v>
      </c>
      <c r="D35" s="549"/>
      <c r="E35" s="549"/>
      <c r="F35" s="549"/>
      <c r="G35" s="549"/>
      <c r="H35" s="549"/>
      <c r="I35" s="550">
        <v>0</v>
      </c>
      <c r="J35" s="551"/>
      <c r="K35" s="552" t="s">
        <v>181</v>
      </c>
      <c r="L35" s="553"/>
      <c r="M35" s="266"/>
    </row>
    <row r="36" spans="2:13" s="267" customFormat="1" ht="48" customHeight="1">
      <c r="B36" s="265"/>
      <c r="C36" s="548" t="s">
        <v>234</v>
      </c>
      <c r="D36" s="549"/>
      <c r="E36" s="549"/>
      <c r="F36" s="549"/>
      <c r="G36" s="549"/>
      <c r="H36" s="549"/>
      <c r="I36" s="550">
        <v>0</v>
      </c>
      <c r="J36" s="551"/>
      <c r="K36" s="552" t="s">
        <v>181</v>
      </c>
      <c r="L36" s="553"/>
      <c r="M36" s="266"/>
    </row>
    <row r="37" spans="2:13" ht="49.5" customHeight="1">
      <c r="B37" s="142"/>
      <c r="C37" s="548" t="s">
        <v>235</v>
      </c>
      <c r="D37" s="549"/>
      <c r="E37" s="549"/>
      <c r="F37" s="549"/>
      <c r="G37" s="549"/>
      <c r="H37" s="549"/>
      <c r="I37" s="550">
        <v>0</v>
      </c>
      <c r="J37" s="551"/>
      <c r="K37" s="552" t="s">
        <v>182</v>
      </c>
      <c r="L37" s="553"/>
      <c r="M37" s="51"/>
    </row>
    <row r="38" spans="2:13" ht="63" customHeight="1">
      <c r="B38" s="142"/>
      <c r="C38" s="548" t="s">
        <v>236</v>
      </c>
      <c r="D38" s="549"/>
      <c r="E38" s="549"/>
      <c r="F38" s="549"/>
      <c r="G38" s="549"/>
      <c r="H38" s="570"/>
      <c r="I38" s="568">
        <v>0</v>
      </c>
      <c r="J38" s="569"/>
      <c r="K38" s="552" t="s">
        <v>181</v>
      </c>
      <c r="L38" s="553"/>
      <c r="M38" s="51"/>
    </row>
    <row r="39" spans="2:13" ht="91.5" customHeight="1">
      <c r="B39" s="142"/>
      <c r="C39" s="548" t="s">
        <v>237</v>
      </c>
      <c r="D39" s="549"/>
      <c r="E39" s="549"/>
      <c r="F39" s="549"/>
      <c r="G39" s="549"/>
      <c r="H39" s="570"/>
      <c r="I39" s="568">
        <v>0</v>
      </c>
      <c r="J39" s="569"/>
      <c r="K39" s="552" t="s">
        <v>181</v>
      </c>
      <c r="L39" s="553"/>
      <c r="M39" s="51"/>
    </row>
    <row r="40" spans="2:13" ht="65.25" customHeight="1">
      <c r="B40" s="142"/>
      <c r="C40" s="548" t="s">
        <v>238</v>
      </c>
      <c r="D40" s="549"/>
      <c r="E40" s="549"/>
      <c r="F40" s="549"/>
      <c r="G40" s="549"/>
      <c r="H40" s="570"/>
      <c r="I40" s="568">
        <v>0</v>
      </c>
      <c r="J40" s="569"/>
      <c r="K40" s="552" t="s">
        <v>180</v>
      </c>
      <c r="L40" s="553"/>
      <c r="M40" s="51"/>
    </row>
    <row r="41" spans="2:13" s="267" customFormat="1" ht="24" customHeight="1" thickBot="1">
      <c r="B41" s="265"/>
      <c r="C41" s="538" t="s">
        <v>239</v>
      </c>
      <c r="D41" s="539"/>
      <c r="E41" s="539"/>
      <c r="F41" s="539"/>
      <c r="G41" s="539"/>
      <c r="H41" s="539"/>
      <c r="I41" s="540">
        <v>0</v>
      </c>
      <c r="J41" s="541"/>
      <c r="K41" s="564" t="s">
        <v>183</v>
      </c>
      <c r="L41" s="565"/>
      <c r="M41" s="266"/>
    </row>
    <row r="42" spans="2:13" s="267" customFormat="1" ht="15" customHeight="1">
      <c r="B42" s="265"/>
      <c r="C42" s="477"/>
      <c r="D42" s="477"/>
      <c r="E42" s="477"/>
      <c r="F42" s="477"/>
      <c r="G42" s="477"/>
      <c r="H42" s="477"/>
      <c r="I42" s="352"/>
      <c r="J42" s="353"/>
      <c r="K42" s="353"/>
      <c r="L42" s="353"/>
      <c r="M42" s="266"/>
    </row>
    <row r="43" spans="2:13" s="264" customFormat="1" ht="66" customHeight="1">
      <c r="B43" s="262"/>
      <c r="C43" s="537" t="s">
        <v>184</v>
      </c>
      <c r="D43" s="537"/>
      <c r="E43" s="537"/>
      <c r="F43" s="537"/>
      <c r="G43" s="537"/>
      <c r="H43" s="537"/>
      <c r="I43" s="537"/>
      <c r="J43" s="537"/>
      <c r="K43" s="537"/>
      <c r="L43" s="537"/>
      <c r="M43" s="263"/>
    </row>
    <row r="44" spans="2:13" s="264" customFormat="1">
      <c r="B44" s="262"/>
      <c r="C44" s="537" t="s">
        <v>185</v>
      </c>
      <c r="D44" s="537"/>
      <c r="E44" s="537"/>
      <c r="F44" s="537"/>
      <c r="G44" s="537"/>
      <c r="H44" s="537"/>
      <c r="I44" s="537"/>
      <c r="J44" s="537"/>
      <c r="K44" s="537"/>
      <c r="L44" s="537"/>
      <c r="M44" s="263"/>
    </row>
    <row r="45" spans="2:13" s="264" customFormat="1">
      <c r="B45" s="262"/>
      <c r="C45" s="476"/>
      <c r="D45" s="476"/>
      <c r="E45" s="476"/>
      <c r="F45" s="476"/>
      <c r="G45" s="476"/>
      <c r="H45" s="476"/>
      <c r="I45" s="476"/>
      <c r="J45" s="476"/>
      <c r="K45" s="476"/>
      <c r="L45" s="476"/>
      <c r="M45" s="263"/>
    </row>
    <row r="46" spans="2:13" s="264" customFormat="1">
      <c r="B46" s="262"/>
      <c r="C46" s="462" t="s">
        <v>528</v>
      </c>
      <c r="D46" s="476"/>
      <c r="E46" s="476"/>
      <c r="F46" s="476"/>
      <c r="G46" s="476"/>
      <c r="H46" s="476"/>
      <c r="I46" s="476"/>
      <c r="J46" s="476"/>
      <c r="K46" s="476"/>
      <c r="L46" s="476"/>
      <c r="M46" s="263"/>
    </row>
    <row r="47" spans="2:13" s="264" customFormat="1">
      <c r="B47" s="262"/>
      <c r="C47" s="476"/>
      <c r="D47" s="476"/>
      <c r="E47" s="476"/>
      <c r="F47" s="476"/>
      <c r="G47" s="476"/>
      <c r="H47" s="476"/>
      <c r="I47" s="476"/>
      <c r="J47" s="476"/>
      <c r="K47" s="476"/>
      <c r="L47" s="476"/>
      <c r="M47" s="263"/>
    </row>
    <row r="48" spans="2:13" s="264" customFormat="1" ht="33" customHeight="1">
      <c r="B48" s="262"/>
      <c r="C48" s="537" t="s">
        <v>529</v>
      </c>
      <c r="D48" s="537"/>
      <c r="E48" s="537"/>
      <c r="F48" s="537"/>
      <c r="G48" s="537"/>
      <c r="H48" s="537"/>
      <c r="I48" s="537"/>
      <c r="J48" s="537"/>
      <c r="K48" s="537"/>
      <c r="L48" s="537"/>
      <c r="M48" s="263"/>
    </row>
    <row r="49" spans="2:13" s="264" customFormat="1">
      <c r="B49" s="262"/>
      <c r="C49" s="476"/>
      <c r="D49" s="476"/>
      <c r="E49" s="476"/>
      <c r="F49" s="476"/>
      <c r="G49" s="476"/>
      <c r="H49" s="476"/>
      <c r="I49" s="476"/>
      <c r="J49" s="476"/>
      <c r="K49" s="476"/>
      <c r="L49" s="476"/>
      <c r="M49" s="263"/>
    </row>
    <row r="50" spans="2:13" s="264" customFormat="1">
      <c r="B50" s="262"/>
      <c r="C50" s="462" t="s">
        <v>530</v>
      </c>
      <c r="D50" s="476"/>
      <c r="E50" s="476"/>
      <c r="F50" s="476"/>
      <c r="G50" s="476"/>
      <c r="H50" s="476"/>
      <c r="I50" s="476"/>
      <c r="J50" s="476"/>
      <c r="K50" s="476"/>
      <c r="L50" s="476"/>
      <c r="M50" s="263"/>
    </row>
    <row r="51" spans="2:13" s="264" customFormat="1">
      <c r="B51" s="262"/>
      <c r="C51" s="476"/>
      <c r="D51" s="476"/>
      <c r="E51" s="476"/>
      <c r="F51" s="476"/>
      <c r="G51" s="476"/>
      <c r="H51" s="476"/>
      <c r="I51" s="476"/>
      <c r="J51" s="476"/>
      <c r="K51" s="476"/>
      <c r="L51" s="476"/>
      <c r="M51" s="263"/>
    </row>
    <row r="52" spans="2:13" s="264" customFormat="1" ht="32.25" customHeight="1">
      <c r="B52" s="262"/>
      <c r="C52" s="537" t="s">
        <v>531</v>
      </c>
      <c r="D52" s="537"/>
      <c r="E52" s="537"/>
      <c r="F52" s="537"/>
      <c r="G52" s="537"/>
      <c r="H52" s="537"/>
      <c r="I52" s="537"/>
      <c r="J52" s="537"/>
      <c r="K52" s="537"/>
      <c r="L52" s="537"/>
      <c r="M52" s="263"/>
    </row>
    <row r="53" spans="2:13" s="264" customFormat="1">
      <c r="B53" s="262"/>
      <c r="C53" s="476"/>
      <c r="D53" s="476"/>
      <c r="E53" s="476"/>
      <c r="F53" s="476"/>
      <c r="G53" s="476"/>
      <c r="H53" s="476"/>
      <c r="I53" s="476"/>
      <c r="J53" s="476"/>
      <c r="K53" s="476"/>
      <c r="L53" s="476"/>
      <c r="M53" s="263"/>
    </row>
    <row r="54" spans="2:13" ht="15.75">
      <c r="B54" s="142"/>
      <c r="C54" s="188" t="s">
        <v>453</v>
      </c>
      <c r="D54" s="463"/>
      <c r="E54" s="463"/>
      <c r="F54" s="463"/>
      <c r="G54" s="463"/>
      <c r="H54" s="463"/>
      <c r="I54" s="463"/>
      <c r="J54" s="463"/>
      <c r="K54" s="463"/>
      <c r="L54" s="463"/>
      <c r="M54" s="51"/>
    </row>
    <row r="55" spans="2:13" ht="15.75">
      <c r="B55" s="142"/>
      <c r="C55" s="188"/>
      <c r="D55" s="463"/>
      <c r="E55" s="463"/>
      <c r="F55" s="463"/>
      <c r="G55" s="463"/>
      <c r="H55" s="463"/>
      <c r="I55" s="463"/>
      <c r="J55" s="463"/>
      <c r="K55" s="463"/>
      <c r="L55" s="463"/>
      <c r="M55" s="51"/>
    </row>
    <row r="56" spans="2:13">
      <c r="B56" s="142"/>
      <c r="C56" s="462" t="s">
        <v>284</v>
      </c>
      <c r="D56" s="463"/>
      <c r="E56" s="463"/>
      <c r="F56" s="463"/>
      <c r="G56" s="463"/>
      <c r="H56" s="463"/>
      <c r="I56" s="463"/>
      <c r="J56" s="463"/>
      <c r="K56" s="463"/>
      <c r="L56" s="463"/>
      <c r="M56" s="51"/>
    </row>
    <row r="57" spans="2:13" s="264" customFormat="1" ht="88.5" customHeight="1">
      <c r="B57" s="262"/>
      <c r="C57" s="537" t="s">
        <v>186</v>
      </c>
      <c r="D57" s="537"/>
      <c r="E57" s="537"/>
      <c r="F57" s="537"/>
      <c r="G57" s="537"/>
      <c r="H57" s="537"/>
      <c r="I57" s="537"/>
      <c r="J57" s="537"/>
      <c r="K57" s="537"/>
      <c r="L57" s="537"/>
      <c r="M57" s="263"/>
    </row>
    <row r="58" spans="2:13">
      <c r="B58" s="142"/>
      <c r="C58" s="463"/>
      <c r="D58" s="463"/>
      <c r="E58" s="463"/>
      <c r="F58" s="463"/>
      <c r="G58" s="463"/>
      <c r="H58" s="463"/>
      <c r="I58" s="463"/>
      <c r="J58" s="463"/>
      <c r="K58" s="463"/>
      <c r="L58" s="463"/>
      <c r="M58" s="51"/>
    </row>
    <row r="59" spans="2:13">
      <c r="B59" s="142"/>
      <c r="C59" s="462" t="s">
        <v>74</v>
      </c>
      <c r="D59" s="463"/>
      <c r="E59" s="463"/>
      <c r="F59" s="463"/>
      <c r="G59" s="463"/>
      <c r="H59" s="463"/>
      <c r="I59" s="463"/>
      <c r="J59" s="463"/>
      <c r="K59" s="463"/>
      <c r="L59" s="463"/>
      <c r="M59" s="51"/>
    </row>
    <row r="60" spans="2:13" s="267" customFormat="1" ht="32.25" customHeight="1">
      <c r="B60" s="265"/>
      <c r="C60" s="563" t="s">
        <v>285</v>
      </c>
      <c r="D60" s="563"/>
      <c r="E60" s="563"/>
      <c r="F60" s="563"/>
      <c r="G60" s="563"/>
      <c r="H60" s="563"/>
      <c r="I60" s="563"/>
      <c r="J60" s="563"/>
      <c r="K60" s="563"/>
      <c r="L60" s="563"/>
      <c r="M60" s="266"/>
    </row>
    <row r="61" spans="2:13" ht="41.25" customHeight="1">
      <c r="B61" s="142"/>
      <c r="C61" s="563" t="s">
        <v>187</v>
      </c>
      <c r="D61" s="563"/>
      <c r="E61" s="563"/>
      <c r="F61" s="563"/>
      <c r="G61" s="563"/>
      <c r="H61" s="563"/>
      <c r="I61" s="563"/>
      <c r="J61" s="563"/>
      <c r="K61" s="563"/>
      <c r="L61" s="563"/>
      <c r="M61" s="51"/>
    </row>
    <row r="62" spans="2:13" ht="35.25" customHeight="1">
      <c r="B62" s="142"/>
      <c r="C62" s="563" t="s">
        <v>286</v>
      </c>
      <c r="D62" s="563"/>
      <c r="E62" s="563"/>
      <c r="F62" s="563"/>
      <c r="G62" s="563"/>
      <c r="H62" s="563"/>
      <c r="I62" s="563"/>
      <c r="J62" s="563"/>
      <c r="K62" s="563"/>
      <c r="L62" s="563"/>
      <c r="M62" s="51"/>
    </row>
    <row r="63" spans="2:13" s="267" customFormat="1" ht="34.5" customHeight="1">
      <c r="B63" s="265"/>
      <c r="C63" s="563" t="s">
        <v>532</v>
      </c>
      <c r="D63" s="563"/>
      <c r="E63" s="563"/>
      <c r="F63" s="563"/>
      <c r="G63" s="563"/>
      <c r="H63" s="563"/>
      <c r="I63" s="563"/>
      <c r="J63" s="563"/>
      <c r="K63" s="563"/>
      <c r="L63" s="563"/>
      <c r="M63" s="266"/>
    </row>
    <row r="64" spans="2:13" s="267" customFormat="1" ht="45" customHeight="1">
      <c r="B64" s="265"/>
      <c r="C64" s="563" t="s">
        <v>533</v>
      </c>
      <c r="D64" s="563"/>
      <c r="E64" s="563"/>
      <c r="F64" s="563"/>
      <c r="G64" s="563"/>
      <c r="H64" s="563"/>
      <c r="I64" s="563"/>
      <c r="J64" s="563"/>
      <c r="K64" s="563"/>
      <c r="L64" s="563"/>
      <c r="M64" s="266"/>
    </row>
    <row r="65" spans="2:13">
      <c r="B65" s="142"/>
      <c r="C65" s="463"/>
      <c r="D65" s="463"/>
      <c r="E65" s="463"/>
      <c r="F65" s="463"/>
      <c r="G65" s="463"/>
      <c r="H65" s="463"/>
      <c r="I65" s="463"/>
      <c r="J65" s="463"/>
      <c r="K65" s="463"/>
      <c r="L65" s="463"/>
      <c r="M65" s="51"/>
    </row>
    <row r="66" spans="2:13">
      <c r="B66" s="142"/>
      <c r="C66" s="463"/>
      <c r="D66" s="463"/>
      <c r="E66" s="463"/>
      <c r="F66" s="463"/>
      <c r="G66" s="463"/>
      <c r="H66" s="463"/>
      <c r="I66" s="463"/>
      <c r="J66" s="463"/>
      <c r="K66" s="463"/>
      <c r="L66" s="463"/>
      <c r="M66" s="51"/>
    </row>
    <row r="67" spans="2:13" ht="15.75">
      <c r="B67" s="142"/>
      <c r="C67" s="188" t="s">
        <v>262</v>
      </c>
      <c r="D67" s="463"/>
      <c r="E67" s="463"/>
      <c r="F67" s="463"/>
      <c r="G67" s="463"/>
      <c r="H67" s="463"/>
      <c r="I67" s="463"/>
      <c r="J67" s="463"/>
      <c r="K67" s="463"/>
      <c r="L67" s="463"/>
      <c r="M67" s="51"/>
    </row>
    <row r="68" spans="2:13" ht="15.75">
      <c r="B68" s="142"/>
      <c r="C68" s="188"/>
      <c r="D68" s="463"/>
      <c r="E68" s="463"/>
      <c r="F68" s="463"/>
      <c r="G68" s="463"/>
      <c r="H68" s="463"/>
      <c r="I68" s="463"/>
      <c r="J68" s="463"/>
      <c r="K68" s="463"/>
      <c r="L68" s="463"/>
      <c r="M68" s="51"/>
    </row>
    <row r="69" spans="2:13">
      <c r="B69" s="142"/>
      <c r="C69" s="478" t="s">
        <v>263</v>
      </c>
      <c r="D69" s="463"/>
      <c r="E69" s="463"/>
      <c r="F69" s="463"/>
      <c r="G69" s="463"/>
      <c r="H69" s="463"/>
      <c r="I69" s="463"/>
      <c r="J69" s="463"/>
      <c r="K69" s="463"/>
      <c r="L69" s="463"/>
      <c r="M69" s="51"/>
    </row>
    <row r="70" spans="2:13" ht="69.75" customHeight="1">
      <c r="B70" s="142"/>
      <c r="C70" s="537" t="s">
        <v>534</v>
      </c>
      <c r="D70" s="537"/>
      <c r="E70" s="537"/>
      <c r="F70" s="537"/>
      <c r="G70" s="537"/>
      <c r="H70" s="537"/>
      <c r="I70" s="537"/>
      <c r="J70" s="537"/>
      <c r="K70" s="537"/>
      <c r="L70" s="537"/>
      <c r="M70" s="51"/>
    </row>
    <row r="71" spans="2:13" ht="28.15" customHeight="1">
      <c r="B71" s="142"/>
      <c r="C71" s="563" t="s">
        <v>442</v>
      </c>
      <c r="D71" s="563"/>
      <c r="E71" s="563"/>
      <c r="F71" s="563"/>
      <c r="G71" s="563"/>
      <c r="H71" s="563"/>
      <c r="I71" s="563"/>
      <c r="J71" s="563"/>
      <c r="K71" s="563"/>
      <c r="L71" s="563"/>
      <c r="M71" s="51"/>
    </row>
    <row r="72" spans="2:13">
      <c r="B72" s="142"/>
      <c r="C72" s="477"/>
      <c r="D72" s="477"/>
      <c r="E72" s="477"/>
      <c r="F72" s="477"/>
      <c r="G72" s="477"/>
      <c r="H72" s="477"/>
      <c r="I72" s="477"/>
      <c r="J72" s="477"/>
      <c r="K72" s="477"/>
      <c r="L72" s="477"/>
      <c r="M72" s="51"/>
    </row>
    <row r="73" spans="2:13">
      <c r="B73" s="142"/>
      <c r="C73" s="462" t="s">
        <v>264</v>
      </c>
      <c r="D73" s="463"/>
      <c r="E73" s="463"/>
      <c r="F73" s="463"/>
      <c r="G73" s="463"/>
      <c r="H73" s="463"/>
      <c r="I73" s="463"/>
      <c r="J73" s="463"/>
      <c r="K73" s="463"/>
      <c r="L73" s="463"/>
      <c r="M73" s="51"/>
    </row>
    <row r="74" spans="2:13" s="267" customFormat="1" ht="50.25" customHeight="1">
      <c r="B74" s="265"/>
      <c r="C74" s="563" t="s">
        <v>493</v>
      </c>
      <c r="D74" s="563"/>
      <c r="E74" s="563"/>
      <c r="F74" s="563"/>
      <c r="G74" s="563"/>
      <c r="H74" s="563"/>
      <c r="I74" s="563"/>
      <c r="J74" s="563"/>
      <c r="K74" s="563"/>
      <c r="L74" s="563"/>
      <c r="M74" s="266"/>
    </row>
    <row r="75" spans="2:13">
      <c r="B75" s="142"/>
      <c r="C75" s="463"/>
      <c r="D75" s="463"/>
      <c r="E75" s="463"/>
      <c r="F75" s="463"/>
      <c r="G75" s="463"/>
      <c r="H75" s="463"/>
      <c r="I75" s="463"/>
      <c r="J75" s="463"/>
      <c r="K75" s="463"/>
      <c r="L75" s="463"/>
      <c r="M75" s="51"/>
    </row>
    <row r="76" spans="2:13">
      <c r="B76" s="142"/>
      <c r="C76" s="478" t="s">
        <v>287</v>
      </c>
      <c r="D76" s="477"/>
      <c r="E76" s="477"/>
      <c r="F76" s="477"/>
      <c r="G76" s="477"/>
      <c r="H76" s="477"/>
      <c r="I76" s="477"/>
      <c r="J76" s="477"/>
      <c r="K76" s="477"/>
      <c r="L76" s="477"/>
      <c r="M76" s="51"/>
    </row>
    <row r="77" spans="2:13" s="270" customFormat="1" ht="63" customHeight="1">
      <c r="B77" s="268"/>
      <c r="C77" s="561" t="s">
        <v>188</v>
      </c>
      <c r="D77" s="561"/>
      <c r="E77" s="561"/>
      <c r="F77" s="561"/>
      <c r="G77" s="561"/>
      <c r="H77" s="561"/>
      <c r="I77" s="561"/>
      <c r="J77" s="561"/>
      <c r="K77" s="561"/>
      <c r="L77" s="561"/>
      <c r="M77" s="269"/>
    </row>
    <row r="78" spans="2:13" s="270" customFormat="1" ht="33.75" customHeight="1">
      <c r="B78" s="268"/>
      <c r="C78" s="561" t="s">
        <v>271</v>
      </c>
      <c r="D78" s="561"/>
      <c r="E78" s="561"/>
      <c r="F78" s="561"/>
      <c r="G78" s="561"/>
      <c r="H78" s="561"/>
      <c r="I78" s="561"/>
      <c r="J78" s="561"/>
      <c r="K78" s="561"/>
      <c r="L78" s="561"/>
      <c r="M78" s="269"/>
    </row>
    <row r="79" spans="2:13">
      <c r="B79" s="142"/>
      <c r="C79" s="477"/>
      <c r="D79" s="477"/>
      <c r="E79" s="477"/>
      <c r="F79" s="477"/>
      <c r="G79" s="477"/>
      <c r="H79" s="477"/>
      <c r="I79" s="477"/>
      <c r="J79" s="477"/>
      <c r="K79" s="477"/>
      <c r="L79" s="477"/>
      <c r="M79" s="51"/>
    </row>
    <row r="80" spans="2:13">
      <c r="B80" s="142"/>
      <c r="C80" s="478" t="s">
        <v>75</v>
      </c>
      <c r="D80" s="477"/>
      <c r="E80" s="477"/>
      <c r="F80" s="477"/>
      <c r="G80" s="477"/>
      <c r="H80" s="477"/>
      <c r="I80" s="477"/>
      <c r="J80" s="477"/>
      <c r="K80" s="477"/>
      <c r="L80" s="477"/>
      <c r="M80" s="51"/>
    </row>
    <row r="81" spans="2:13" ht="29.25" customHeight="1">
      <c r="B81" s="142"/>
      <c r="C81" s="563" t="s">
        <v>288</v>
      </c>
      <c r="D81" s="563"/>
      <c r="E81" s="563"/>
      <c r="F81" s="563"/>
      <c r="G81" s="563"/>
      <c r="H81" s="563"/>
      <c r="I81" s="563"/>
      <c r="J81" s="563"/>
      <c r="K81" s="563"/>
      <c r="L81" s="563"/>
      <c r="M81" s="51"/>
    </row>
    <row r="82" spans="2:13" ht="29.25" customHeight="1">
      <c r="B82" s="142"/>
      <c r="C82" s="562" t="s">
        <v>270</v>
      </c>
      <c r="D82" s="563"/>
      <c r="E82" s="563"/>
      <c r="F82" s="563"/>
      <c r="G82" s="563"/>
      <c r="H82" s="563"/>
      <c r="I82" s="563"/>
      <c r="J82" s="563"/>
      <c r="K82" s="563"/>
      <c r="L82" s="563"/>
      <c r="M82" s="51"/>
    </row>
    <row r="83" spans="2:13">
      <c r="B83" s="142"/>
      <c r="C83" s="477"/>
      <c r="D83" s="477"/>
      <c r="E83" s="477"/>
      <c r="F83" s="477"/>
      <c r="G83" s="477"/>
      <c r="H83" s="477"/>
      <c r="I83" s="477"/>
      <c r="J83" s="477"/>
      <c r="K83" s="477"/>
      <c r="L83" s="477"/>
      <c r="M83" s="51"/>
    </row>
    <row r="84" spans="2:13">
      <c r="B84" s="142"/>
      <c r="C84" s="462" t="s">
        <v>536</v>
      </c>
      <c r="D84" s="463"/>
      <c r="E84" s="463"/>
      <c r="F84" s="463"/>
      <c r="G84" s="463"/>
      <c r="H84" s="463"/>
      <c r="I84" s="463"/>
      <c r="J84" s="463"/>
      <c r="K84" s="463"/>
      <c r="L84" s="463"/>
      <c r="M84" s="51"/>
    </row>
    <row r="85" spans="2:13" s="49" customFormat="1" ht="30" customHeight="1">
      <c r="B85" s="78"/>
      <c r="C85" s="560" t="s">
        <v>535</v>
      </c>
      <c r="D85" s="560"/>
      <c r="E85" s="560"/>
      <c r="F85" s="560"/>
      <c r="G85" s="560"/>
      <c r="H85" s="560"/>
      <c r="I85" s="560"/>
      <c r="J85" s="560"/>
      <c r="K85" s="560"/>
      <c r="L85" s="560"/>
      <c r="M85" s="79"/>
    </row>
    <row r="86" spans="2:13" s="49" customFormat="1">
      <c r="B86" s="78"/>
      <c r="C86" s="479"/>
      <c r="D86" s="479"/>
      <c r="E86" s="479"/>
      <c r="F86" s="479"/>
      <c r="G86" s="479"/>
      <c r="H86" s="479"/>
      <c r="I86" s="479"/>
      <c r="J86" s="479"/>
      <c r="K86" s="479"/>
      <c r="L86" s="479"/>
      <c r="M86" s="79"/>
    </row>
    <row r="87" spans="2:13" s="49" customFormat="1">
      <c r="B87" s="78"/>
      <c r="C87" s="479"/>
      <c r="D87" s="479"/>
      <c r="E87" s="479"/>
      <c r="F87" s="479"/>
      <c r="G87" s="479"/>
      <c r="H87" s="479"/>
      <c r="I87" s="479"/>
      <c r="J87" s="479"/>
      <c r="K87" s="479"/>
      <c r="L87" s="479"/>
      <c r="M87" s="79"/>
    </row>
    <row r="88" spans="2:13" s="49" customFormat="1" ht="15" customHeight="1">
      <c r="B88" s="78"/>
      <c r="C88" s="480" t="s">
        <v>515</v>
      </c>
      <c r="D88" s="479"/>
      <c r="E88" s="479"/>
      <c r="F88" s="479"/>
      <c r="G88" s="479"/>
      <c r="H88" s="479"/>
      <c r="I88" s="479"/>
      <c r="J88" s="479"/>
      <c r="K88" s="479"/>
      <c r="L88" s="479"/>
      <c r="M88" s="79"/>
    </row>
    <row r="89" spans="2:13">
      <c r="B89" s="142"/>
      <c r="C89" s="463"/>
      <c r="D89" s="463"/>
      <c r="E89" s="463"/>
      <c r="F89" s="463"/>
      <c r="G89" s="463"/>
      <c r="H89" s="463"/>
      <c r="I89" s="463"/>
      <c r="J89" s="463"/>
      <c r="K89" s="463"/>
      <c r="L89" s="463"/>
      <c r="M89" s="51"/>
    </row>
    <row r="90" spans="2:13" ht="15.75" customHeight="1">
      <c r="B90" s="142"/>
      <c r="C90" s="463"/>
      <c r="D90" s="463"/>
      <c r="E90" s="5"/>
      <c r="F90" s="463"/>
      <c r="G90" s="463"/>
      <c r="H90" s="5"/>
      <c r="I90" s="463"/>
      <c r="J90" s="5"/>
      <c r="K90" s="5"/>
      <c r="L90" s="463"/>
      <c r="M90" s="51"/>
    </row>
    <row r="91" spans="2:13">
      <c r="B91" s="142"/>
      <c r="C91" s="481" t="s">
        <v>39</v>
      </c>
      <c r="D91" s="463"/>
      <c r="E91" s="463"/>
      <c r="F91" s="482" t="s">
        <v>38</v>
      </c>
      <c r="G91" s="482"/>
      <c r="H91" s="463"/>
      <c r="I91" s="483" t="s">
        <v>23</v>
      </c>
      <c r="J91" s="462"/>
      <c r="K91" s="463"/>
      <c r="L91" s="483" t="s">
        <v>266</v>
      </c>
      <c r="M91" s="51"/>
    </row>
    <row r="92" spans="2:13">
      <c r="B92" s="142"/>
      <c r="C92" s="484" t="s">
        <v>15</v>
      </c>
      <c r="D92" s="463"/>
      <c r="E92" s="463"/>
      <c r="F92" s="485" t="s">
        <v>37</v>
      </c>
      <c r="G92" s="485"/>
      <c r="H92" s="463"/>
      <c r="I92" s="485" t="s">
        <v>44</v>
      </c>
      <c r="J92" s="485"/>
      <c r="K92" s="463"/>
      <c r="L92" s="484" t="s">
        <v>36</v>
      </c>
      <c r="M92" s="51"/>
    </row>
    <row r="93" spans="2:13">
      <c r="B93" s="142"/>
      <c r="C93" s="463"/>
      <c r="D93" s="463"/>
      <c r="E93" s="463"/>
      <c r="F93" s="463"/>
      <c r="G93" s="463"/>
      <c r="H93" s="463"/>
      <c r="I93" s="463"/>
      <c r="J93" s="463"/>
      <c r="K93" s="463"/>
      <c r="L93" s="463"/>
      <c r="M93" s="51"/>
    </row>
    <row r="94" spans="2:13">
      <c r="B94" s="52"/>
      <c r="C94" s="53"/>
      <c r="D94" s="53"/>
      <c r="E94" s="53"/>
      <c r="F94" s="53"/>
      <c r="G94" s="53"/>
      <c r="H94" s="53"/>
      <c r="I94" s="53"/>
      <c r="J94" s="53"/>
      <c r="K94" s="53"/>
      <c r="L94" s="53"/>
      <c r="M94" s="54"/>
    </row>
    <row r="320" spans="4:4">
      <c r="D320" s="48">
        <f>SUM(D318:D319)</f>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66">
    <mergeCell ref="C4:L4"/>
    <mergeCell ref="C3:L3"/>
    <mergeCell ref="C9:L9"/>
    <mergeCell ref="C16:L16"/>
    <mergeCell ref="C74:L74"/>
    <mergeCell ref="C63:L63"/>
    <mergeCell ref="C12:L12"/>
    <mergeCell ref="I38:J38"/>
    <mergeCell ref="K38:L38"/>
    <mergeCell ref="I39:J39"/>
    <mergeCell ref="K39:L39"/>
    <mergeCell ref="I40:J40"/>
    <mergeCell ref="K40:L40"/>
    <mergeCell ref="C38:H38"/>
    <mergeCell ref="C39:H39"/>
    <mergeCell ref="C40:H40"/>
    <mergeCell ref="K41:L41"/>
    <mergeCell ref="C35:H35"/>
    <mergeCell ref="I35:J35"/>
    <mergeCell ref="K35:L35"/>
    <mergeCell ref="C36:H36"/>
    <mergeCell ref="I36:J36"/>
    <mergeCell ref="K36:L36"/>
    <mergeCell ref="I37:J37"/>
    <mergeCell ref="K37:L37"/>
    <mergeCell ref="C44:L44"/>
    <mergeCell ref="C85:L85"/>
    <mergeCell ref="C77:L77"/>
    <mergeCell ref="C78:L78"/>
    <mergeCell ref="C82:L82"/>
    <mergeCell ref="C71:L71"/>
    <mergeCell ref="C64:L64"/>
    <mergeCell ref="C62:L62"/>
    <mergeCell ref="C81:L81"/>
    <mergeCell ref="C57:L57"/>
    <mergeCell ref="C60:L60"/>
    <mergeCell ref="C61:L61"/>
    <mergeCell ref="C70:L70"/>
    <mergeCell ref="C31:H31"/>
    <mergeCell ref="I31:J31"/>
    <mergeCell ref="K31:L31"/>
    <mergeCell ref="C32:H32"/>
    <mergeCell ref="I32:J32"/>
    <mergeCell ref="K32:L32"/>
    <mergeCell ref="C33:H33"/>
    <mergeCell ref="I33:J33"/>
    <mergeCell ref="K33:L33"/>
    <mergeCell ref="C34:H34"/>
    <mergeCell ref="I34:J34"/>
    <mergeCell ref="K34:L34"/>
    <mergeCell ref="C11:L11"/>
    <mergeCell ref="C24:L24"/>
    <mergeCell ref="C48:L48"/>
    <mergeCell ref="C52:L52"/>
    <mergeCell ref="C10:L10"/>
    <mergeCell ref="C43:L43"/>
    <mergeCell ref="C22:L22"/>
    <mergeCell ref="C23:L23"/>
    <mergeCell ref="C25:L25"/>
    <mergeCell ref="C26:L26"/>
    <mergeCell ref="C41:H41"/>
    <mergeCell ref="I41:J41"/>
    <mergeCell ref="K30:L30"/>
    <mergeCell ref="I30:J30"/>
    <mergeCell ref="C30:H30"/>
    <mergeCell ref="C37:H37"/>
  </mergeCells>
  <hyperlinks>
    <hyperlink ref="L1" location="Índice!A1" display="Índice" xr:uid="{00000000-0004-0000-0700-000000000000}"/>
  </hyperlinks>
  <pageMargins left="0.7" right="0.7" top="0.75" bottom="0.75" header="0.3" footer="0.3"/>
  <pageSetup paperSize="9" scale="64" fitToHeight="0" orientation="portrait" r:id="rId4"/>
  <rowBreaks count="1" manualBreakCount="1">
    <brk id="24" min="1" max="12" man="1"/>
  </rowBreaks>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336699"/>
    <pageSetUpPr fitToPage="1"/>
  </sheetPr>
  <dimension ref="A1:Q138"/>
  <sheetViews>
    <sheetView showGridLines="0" topLeftCell="A127" zoomScale="85" zoomScaleNormal="85" zoomScaleSheetLayoutView="100" workbookViewId="0">
      <selection activeCell="B145" sqref="B145"/>
    </sheetView>
  </sheetViews>
  <sheetFormatPr baseColWidth="10" defaultColWidth="9.28515625" defaultRowHeight="15"/>
  <cols>
    <col min="1" max="1" width="4.28515625" style="28" customWidth="1"/>
    <col min="2" max="2" width="59.28515625" style="28" customWidth="1"/>
    <col min="3" max="3" width="23.85546875" style="28" customWidth="1"/>
    <col min="4" max="4" width="23.140625" style="28" customWidth="1"/>
    <col min="5" max="5" width="17.140625" style="28" customWidth="1"/>
    <col min="6" max="6" width="17.5703125" style="28" bestFit="1" customWidth="1"/>
    <col min="7" max="7" width="20.5703125" style="28" customWidth="1"/>
    <col min="8" max="8" width="22.28515625" style="28" bestFit="1" customWidth="1"/>
    <col min="9" max="9" width="13.85546875" style="135" customWidth="1"/>
    <col min="10" max="10" width="17.140625" style="28" bestFit="1" customWidth="1"/>
    <col min="11" max="11" width="15.140625" style="28" bestFit="1" customWidth="1"/>
    <col min="12" max="12" width="14" style="28" bestFit="1" customWidth="1"/>
    <col min="13" max="13" width="15.7109375" style="28" bestFit="1" customWidth="1"/>
    <col min="14" max="14" width="23.5703125" style="28" customWidth="1"/>
    <col min="15" max="15" width="16.85546875" style="28" customWidth="1"/>
    <col min="16" max="16" width="18" style="28" customWidth="1"/>
    <col min="17" max="16384" width="9.28515625" style="28"/>
  </cols>
  <sheetData>
    <row r="1" spans="1:9" s="144" customFormat="1">
      <c r="E1" s="405" t="s">
        <v>451</v>
      </c>
      <c r="I1" s="135"/>
    </row>
    <row r="2" spans="1:9">
      <c r="A2" s="76"/>
      <c r="B2" s="122" t="s">
        <v>262</v>
      </c>
      <c r="D2" s="124"/>
    </row>
    <row r="3" spans="1:9" s="144" customFormat="1">
      <c r="A3" s="143"/>
      <c r="B3" s="404" t="s">
        <v>454</v>
      </c>
      <c r="D3" s="124"/>
      <c r="I3" s="135"/>
    </row>
    <row r="4" spans="1:9" s="144" customFormat="1">
      <c r="A4" s="143"/>
      <c r="D4" s="124"/>
      <c r="I4" s="135"/>
    </row>
    <row r="5" spans="1:9" s="144" customFormat="1">
      <c r="A5" s="143"/>
      <c r="B5" s="122" t="s">
        <v>273</v>
      </c>
      <c r="I5" s="135"/>
    </row>
    <row r="6" spans="1:9" s="144" customFormat="1" ht="15.75" thickBot="1">
      <c r="A6" s="143"/>
      <c r="D6" s="124"/>
      <c r="I6" s="135"/>
    </row>
    <row r="7" spans="1:9" s="144" customFormat="1" ht="26.25" thickBot="1">
      <c r="A7" s="143"/>
      <c r="B7" s="271" t="s">
        <v>22</v>
      </c>
      <c r="C7" s="272" t="s">
        <v>76</v>
      </c>
      <c r="I7" s="135"/>
    </row>
    <row r="8" spans="1:9" s="144" customFormat="1">
      <c r="A8" s="143"/>
      <c r="B8" s="151" t="s">
        <v>189</v>
      </c>
      <c r="C8" s="329">
        <f>+'Estado de Resultados'!F17</f>
        <v>10295.1</v>
      </c>
      <c r="I8" s="135"/>
    </row>
    <row r="9" spans="1:9" s="144" customFormat="1" ht="15.75" thickBot="1">
      <c r="A9" s="143"/>
      <c r="B9" s="210" t="s">
        <v>12</v>
      </c>
      <c r="C9" s="330">
        <f>SUM(C8:C8)</f>
        <v>10295.1</v>
      </c>
      <c r="F9" s="422">
        <f>+C8-'Estado de Resultados'!F17</f>
        <v>0</v>
      </c>
      <c r="I9" s="135"/>
    </row>
    <row r="10" spans="1:9" s="144" customFormat="1">
      <c r="A10" s="143"/>
      <c r="B10" s="462"/>
      <c r="C10" s="464"/>
      <c r="F10" s="422"/>
      <c r="I10" s="135"/>
    </row>
    <row r="11" spans="1:9" s="144" customFormat="1" ht="51" customHeight="1">
      <c r="A11" s="143"/>
      <c r="B11" s="571" t="s">
        <v>537</v>
      </c>
      <c r="C11" s="571"/>
      <c r="D11" s="571"/>
      <c r="E11" s="571"/>
      <c r="F11" s="422"/>
      <c r="I11" s="135"/>
    </row>
    <row r="12" spans="1:9" s="144" customFormat="1">
      <c r="A12" s="143"/>
      <c r="B12" s="462"/>
      <c r="C12" s="464"/>
      <c r="F12" s="422"/>
      <c r="I12" s="135"/>
    </row>
    <row r="13" spans="1:9" s="144" customFormat="1">
      <c r="A13" s="143"/>
      <c r="B13" s="462"/>
      <c r="C13" s="464"/>
      <c r="F13" s="422"/>
      <c r="I13" s="135"/>
    </row>
    <row r="14" spans="1:9" s="144" customFormat="1">
      <c r="A14" s="143"/>
      <c r="I14" s="135"/>
    </row>
    <row r="15" spans="1:9" s="144" customFormat="1">
      <c r="A15" s="143"/>
      <c r="B15" s="122" t="s">
        <v>274</v>
      </c>
      <c r="I15" s="135"/>
    </row>
    <row r="16" spans="1:9" s="144" customFormat="1" ht="15.75" thickBot="1">
      <c r="A16" s="143"/>
      <c r="D16" s="124"/>
      <c r="I16" s="135"/>
    </row>
    <row r="17" spans="1:9" s="144" customFormat="1" ht="29.25" thickBot="1">
      <c r="A17" s="143"/>
      <c r="B17" s="177" t="s">
        <v>77</v>
      </c>
      <c r="C17" s="211" t="s">
        <v>78</v>
      </c>
      <c r="D17" s="211" t="s">
        <v>79</v>
      </c>
      <c r="E17" s="211" t="s">
        <v>80</v>
      </c>
      <c r="I17" s="135"/>
    </row>
    <row r="18" spans="1:9" s="122" customFormat="1" ht="14.25">
      <c r="A18" s="121"/>
      <c r="B18" s="212" t="s">
        <v>81</v>
      </c>
      <c r="C18" s="213"/>
      <c r="D18" s="213"/>
      <c r="E18" s="385"/>
      <c r="I18" s="214"/>
    </row>
    <row r="19" spans="1:9" s="144" customFormat="1">
      <c r="A19" s="143"/>
      <c r="B19" s="152" t="s">
        <v>82</v>
      </c>
      <c r="C19" s="274">
        <v>0</v>
      </c>
      <c r="D19" s="274">
        <v>0</v>
      </c>
      <c r="E19" s="387">
        <v>0</v>
      </c>
      <c r="I19" s="135"/>
    </row>
    <row r="20" spans="1:9" s="144" customFormat="1">
      <c r="A20" s="143"/>
      <c r="B20" s="152" t="s">
        <v>83</v>
      </c>
      <c r="C20" s="274">
        <v>0</v>
      </c>
      <c r="D20" s="274">
        <v>0</v>
      </c>
      <c r="E20" s="387">
        <v>0</v>
      </c>
      <c r="I20" s="135"/>
    </row>
    <row r="21" spans="1:9" s="144" customFormat="1" ht="15.75" thickBot="1">
      <c r="A21" s="143"/>
      <c r="B21" s="153" t="s">
        <v>84</v>
      </c>
      <c r="C21" s="273">
        <v>0</v>
      </c>
      <c r="D21" s="273">
        <v>0</v>
      </c>
      <c r="E21" s="388">
        <v>0</v>
      </c>
      <c r="I21" s="135"/>
    </row>
    <row r="22" spans="1:9" s="122" customFormat="1" ht="14.25">
      <c r="A22" s="121"/>
      <c r="B22" s="212" t="s">
        <v>85</v>
      </c>
      <c r="C22" s="275"/>
      <c r="D22" s="275"/>
      <c r="E22" s="389"/>
      <c r="I22" s="214"/>
    </row>
    <row r="23" spans="1:9" s="144" customFormat="1">
      <c r="A23" s="143"/>
      <c r="B23" s="152" t="s">
        <v>86</v>
      </c>
      <c r="C23" s="274">
        <v>0</v>
      </c>
      <c r="D23" s="274">
        <v>0</v>
      </c>
      <c r="E23" s="387">
        <v>0</v>
      </c>
      <c r="I23" s="135"/>
    </row>
    <row r="24" spans="1:9" s="144" customFormat="1">
      <c r="A24" s="143"/>
      <c r="B24" s="152" t="s">
        <v>87</v>
      </c>
      <c r="C24" s="274">
        <v>0</v>
      </c>
      <c r="D24" s="274">
        <v>0</v>
      </c>
      <c r="E24" s="387">
        <v>0</v>
      </c>
      <c r="I24" s="135"/>
    </row>
    <row r="25" spans="1:9" s="144" customFormat="1" ht="15.75" thickBot="1">
      <c r="A25" s="143"/>
      <c r="B25" s="153" t="s">
        <v>88</v>
      </c>
      <c r="C25" s="273">
        <v>0</v>
      </c>
      <c r="D25" s="273">
        <v>0</v>
      </c>
      <c r="E25" s="388">
        <v>0</v>
      </c>
      <c r="I25" s="135"/>
    </row>
    <row r="26" spans="1:9" s="122" customFormat="1" ht="14.25">
      <c r="A26" s="121"/>
      <c r="B26" s="212" t="s">
        <v>89</v>
      </c>
      <c r="C26" s="213"/>
      <c r="D26" s="213"/>
      <c r="E26" s="389"/>
      <c r="I26" s="214"/>
    </row>
    <row r="27" spans="1:9" s="144" customFormat="1">
      <c r="A27" s="143"/>
      <c r="B27" s="152" t="s">
        <v>90</v>
      </c>
      <c r="C27" s="274">
        <v>0</v>
      </c>
      <c r="D27" s="274">
        <v>0</v>
      </c>
      <c r="E27" s="387">
        <v>0</v>
      </c>
      <c r="I27" s="135"/>
    </row>
    <row r="28" spans="1:9" s="144" customFormat="1">
      <c r="A28" s="143"/>
      <c r="B28" s="152" t="s">
        <v>91</v>
      </c>
      <c r="C28" s="274">
        <v>0</v>
      </c>
      <c r="D28" s="274">
        <v>0</v>
      </c>
      <c r="E28" s="387">
        <v>0</v>
      </c>
      <c r="I28" s="135"/>
    </row>
    <row r="29" spans="1:9" s="144" customFormat="1" ht="15.75" thickBot="1">
      <c r="A29" s="143"/>
      <c r="B29" s="153" t="s">
        <v>92</v>
      </c>
      <c r="C29" s="384">
        <v>100.14533400000001</v>
      </c>
      <c r="D29" s="386">
        <v>483100.94</v>
      </c>
      <c r="E29" s="390">
        <v>9</v>
      </c>
      <c r="I29" s="135"/>
    </row>
    <row r="30" spans="1:9" s="122" customFormat="1" ht="14.25">
      <c r="A30" s="121"/>
      <c r="B30" s="212" t="s">
        <v>93</v>
      </c>
      <c r="C30" s="432"/>
      <c r="D30" s="432"/>
      <c r="E30" s="433"/>
      <c r="I30" s="214"/>
    </row>
    <row r="31" spans="1:9" s="144" customFormat="1">
      <c r="A31" s="143"/>
      <c r="B31" s="152" t="s">
        <v>94</v>
      </c>
      <c r="C31" s="434">
        <v>100.35137578431657</v>
      </c>
      <c r="D31" s="435">
        <v>3290328.53</v>
      </c>
      <c r="E31" s="436">
        <v>26</v>
      </c>
      <c r="I31" s="135"/>
    </row>
    <row r="32" spans="1:9" s="144" customFormat="1">
      <c r="A32" s="143"/>
      <c r="B32" s="152" t="s">
        <v>95</v>
      </c>
      <c r="C32" s="434">
        <v>100.55886856653272</v>
      </c>
      <c r="D32" s="435">
        <v>3445181.71</v>
      </c>
      <c r="E32" s="436">
        <v>33</v>
      </c>
      <c r="I32" s="135"/>
    </row>
    <row r="33" spans="1:16" s="144" customFormat="1" ht="15.75" thickBot="1">
      <c r="A33" s="143"/>
      <c r="B33" s="153" t="s">
        <v>96</v>
      </c>
      <c r="C33" s="437">
        <v>100.7660210114998</v>
      </c>
      <c r="D33" s="438">
        <v>3918538.21</v>
      </c>
      <c r="E33" s="390">
        <v>39</v>
      </c>
      <c r="I33" s="135"/>
    </row>
    <row r="34" spans="1:16" s="144" customFormat="1" ht="15" customHeight="1">
      <c r="A34" s="143"/>
      <c r="D34" s="124"/>
      <c r="I34" s="135"/>
    </row>
    <row r="35" spans="1:16" s="144" customFormat="1" ht="15" customHeight="1">
      <c r="A35" s="143"/>
      <c r="D35" s="124"/>
      <c r="I35" s="135"/>
    </row>
    <row r="36" spans="1:16" s="144" customFormat="1" ht="15.75">
      <c r="A36" s="143"/>
      <c r="B36" s="123" t="s">
        <v>265</v>
      </c>
      <c r="D36" s="124"/>
      <c r="I36" s="135"/>
    </row>
    <row r="37" spans="1:16" s="144" customFormat="1" ht="15.75">
      <c r="A37" s="143"/>
      <c r="B37" s="123"/>
      <c r="D37" s="124"/>
      <c r="I37" s="135"/>
    </row>
    <row r="38" spans="1:16">
      <c r="A38" s="76"/>
      <c r="B38" s="122" t="s">
        <v>97</v>
      </c>
    </row>
    <row r="39" spans="1:16">
      <c r="A39" s="76"/>
      <c r="B39" s="28" t="s">
        <v>275</v>
      </c>
    </row>
    <row r="40" spans="1:16" ht="15.75" thickBot="1">
      <c r="A40" s="76"/>
      <c r="B40" s="122"/>
    </row>
    <row r="41" spans="1:16">
      <c r="A41" s="76"/>
      <c r="B41" s="155" t="s">
        <v>0</v>
      </c>
      <c r="C41" s="154">
        <v>44196</v>
      </c>
      <c r="D41" s="126"/>
      <c r="E41" s="126"/>
    </row>
    <row r="42" spans="1:16" ht="15.75" thickBot="1">
      <c r="A42" s="125"/>
      <c r="B42" s="106" t="s">
        <v>258</v>
      </c>
      <c r="C42" s="331">
        <f>+'Clasificación 02.20'!G9</f>
        <v>572840.29</v>
      </c>
      <c r="D42" s="126"/>
      <c r="E42" s="126"/>
    </row>
    <row r="43" spans="1:16" ht="15.75" thickBot="1">
      <c r="A43" s="76"/>
      <c r="B43" s="156" t="s">
        <v>12</v>
      </c>
      <c r="C43" s="332">
        <f>SUM(C42)</f>
        <v>572840.29</v>
      </c>
      <c r="D43" s="126"/>
      <c r="F43" s="423">
        <f>+C43-'Balance General'!F9</f>
        <v>0</v>
      </c>
    </row>
    <row r="44" spans="1:16">
      <c r="A44" s="76"/>
      <c r="D44" s="126"/>
    </row>
    <row r="45" spans="1:16" s="29" customFormat="1">
      <c r="A45" s="75"/>
      <c r="B45" s="122" t="s">
        <v>98</v>
      </c>
      <c r="C45" s="141"/>
      <c r="I45" s="136"/>
    </row>
    <row r="46" spans="1:16" s="29" customFormat="1" ht="14.25" customHeight="1">
      <c r="A46" s="75"/>
      <c r="B46" s="217" t="s">
        <v>272</v>
      </c>
      <c r="I46" s="136"/>
    </row>
    <row r="47" spans="1:16" s="29" customFormat="1" ht="15.75" thickBot="1">
      <c r="A47" s="75"/>
      <c r="B47" s="122"/>
      <c r="I47" s="136"/>
    </row>
    <row r="48" spans="1:16" s="29" customFormat="1" ht="15" customHeight="1">
      <c r="A48" s="75"/>
      <c r="B48" s="574" t="s">
        <v>99</v>
      </c>
      <c r="C48" s="574" t="s">
        <v>100</v>
      </c>
      <c r="D48" s="574" t="s">
        <v>101</v>
      </c>
      <c r="E48" s="574" t="s">
        <v>291</v>
      </c>
      <c r="F48" s="574" t="s">
        <v>102</v>
      </c>
      <c r="G48" s="574" t="s">
        <v>103</v>
      </c>
      <c r="H48" s="574" t="s">
        <v>1</v>
      </c>
      <c r="I48" s="574" t="s">
        <v>52</v>
      </c>
      <c r="J48" s="574" t="s">
        <v>104</v>
      </c>
      <c r="K48" s="574" t="s">
        <v>105</v>
      </c>
      <c r="L48" s="574" t="s">
        <v>106</v>
      </c>
      <c r="M48" s="574" t="s">
        <v>292</v>
      </c>
      <c r="N48" s="572" t="s">
        <v>293</v>
      </c>
      <c r="O48" s="572" t="s">
        <v>107</v>
      </c>
      <c r="P48" s="572" t="s">
        <v>294</v>
      </c>
    </row>
    <row r="49" spans="1:17" s="29" customFormat="1" ht="27.75" customHeight="1" thickBot="1">
      <c r="A49" s="75"/>
      <c r="B49" s="575"/>
      <c r="C49" s="575"/>
      <c r="D49" s="575"/>
      <c r="E49" s="575"/>
      <c r="F49" s="575"/>
      <c r="G49" s="575"/>
      <c r="H49" s="575"/>
      <c r="I49" s="575"/>
      <c r="J49" s="575"/>
      <c r="K49" s="575"/>
      <c r="L49" s="575"/>
      <c r="M49" s="575"/>
      <c r="N49" s="573"/>
      <c r="O49" s="573"/>
      <c r="P49" s="573"/>
    </row>
    <row r="50" spans="1:17" s="29" customFormat="1" ht="15" customHeight="1">
      <c r="A50" s="75"/>
      <c r="B50" s="333" t="s">
        <v>242</v>
      </c>
      <c r="C50" s="341" t="s">
        <v>243</v>
      </c>
      <c r="D50" s="367" t="s">
        <v>244</v>
      </c>
      <c r="E50" s="414" t="s">
        <v>245</v>
      </c>
      <c r="F50" s="408" t="s">
        <v>246</v>
      </c>
      <c r="G50" s="409">
        <v>44453</v>
      </c>
      <c r="H50" s="417" t="s">
        <v>247</v>
      </c>
      <c r="I50" s="334">
        <v>50000</v>
      </c>
      <c r="J50" s="335">
        <v>50000</v>
      </c>
      <c r="K50" s="334">
        <v>50100.31</v>
      </c>
      <c r="L50" s="335">
        <v>50000</v>
      </c>
      <c r="M50" s="336">
        <v>3.5000000000000003E-2</v>
      </c>
      <c r="N50" s="337">
        <v>1.2785459095982631E-2</v>
      </c>
      <c r="O50" s="338">
        <v>0.1</v>
      </c>
      <c r="P50" s="337">
        <v>1.2785459095982631E-2</v>
      </c>
      <c r="Q50" s="439"/>
    </row>
    <row r="51" spans="1:17" s="29" customFormat="1">
      <c r="A51" s="75"/>
      <c r="B51" s="368" t="s">
        <v>242</v>
      </c>
      <c r="C51" s="369" t="s">
        <v>248</v>
      </c>
      <c r="D51" s="370" t="s">
        <v>244</v>
      </c>
      <c r="E51" s="415" t="s">
        <v>245</v>
      </c>
      <c r="F51" s="410" t="s">
        <v>249</v>
      </c>
      <c r="G51" s="411" t="s">
        <v>250</v>
      </c>
      <c r="H51" s="418" t="s">
        <v>247</v>
      </c>
      <c r="I51" s="371">
        <v>150000</v>
      </c>
      <c r="J51" s="372">
        <v>151188.76999999999</v>
      </c>
      <c r="K51" s="371">
        <v>151422.89000000001</v>
      </c>
      <c r="L51" s="372">
        <v>150000</v>
      </c>
      <c r="M51" s="373">
        <v>4.2500000000000003E-2</v>
      </c>
      <c r="N51" s="374">
        <v>3.864269834439104E-2</v>
      </c>
      <c r="O51" s="375">
        <v>0.1</v>
      </c>
      <c r="P51" s="376">
        <v>3.864269834439104E-2</v>
      </c>
      <c r="Q51" s="439"/>
    </row>
    <row r="52" spans="1:17" s="29" customFormat="1">
      <c r="A52" s="75"/>
      <c r="B52" s="368" t="s">
        <v>251</v>
      </c>
      <c r="C52" s="369" t="s">
        <v>243</v>
      </c>
      <c r="D52" s="370" t="s">
        <v>244</v>
      </c>
      <c r="E52" s="415" t="s">
        <v>245</v>
      </c>
      <c r="F52" s="410" t="s">
        <v>252</v>
      </c>
      <c r="G52" s="411" t="s">
        <v>253</v>
      </c>
      <c r="H52" s="418" t="s">
        <v>247</v>
      </c>
      <c r="I52" s="371">
        <v>27000</v>
      </c>
      <c r="J52" s="372">
        <v>28495.360000000001</v>
      </c>
      <c r="K52" s="371">
        <v>28438.87</v>
      </c>
      <c r="L52" s="372">
        <v>27000</v>
      </c>
      <c r="M52" s="373">
        <v>7.7499999999999999E-2</v>
      </c>
      <c r="N52" s="374">
        <v>7.2575201455034426E-3</v>
      </c>
      <c r="O52" s="375">
        <v>0.1</v>
      </c>
      <c r="P52" s="376">
        <v>2.0042979241486073E-2</v>
      </c>
      <c r="Q52" s="439"/>
    </row>
    <row r="53" spans="1:17" s="29" customFormat="1">
      <c r="A53" s="75"/>
      <c r="B53" s="368" t="s">
        <v>242</v>
      </c>
      <c r="C53" s="369" t="s">
        <v>248</v>
      </c>
      <c r="D53" s="370" t="s">
        <v>244</v>
      </c>
      <c r="E53" s="415" t="s">
        <v>245</v>
      </c>
      <c r="F53" s="410" t="s">
        <v>254</v>
      </c>
      <c r="G53" s="411">
        <v>44419</v>
      </c>
      <c r="H53" s="418" t="s">
        <v>247</v>
      </c>
      <c r="I53" s="371">
        <v>50000</v>
      </c>
      <c r="J53" s="372">
        <v>50379.73</v>
      </c>
      <c r="K53" s="371">
        <v>50359.28</v>
      </c>
      <c r="L53" s="372">
        <v>50000</v>
      </c>
      <c r="M53" s="373">
        <v>3.5000000000000003E-2</v>
      </c>
      <c r="N53" s="374">
        <v>1.2851547516235653E-2</v>
      </c>
      <c r="O53" s="375">
        <v>0.1</v>
      </c>
      <c r="P53" s="376">
        <v>5.1494245860626689E-2</v>
      </c>
      <c r="Q53" s="439"/>
    </row>
    <row r="54" spans="1:17" s="29" customFormat="1">
      <c r="A54" s="75"/>
      <c r="B54" s="368" t="s">
        <v>242</v>
      </c>
      <c r="C54" s="369" t="s">
        <v>248</v>
      </c>
      <c r="D54" s="370" t="s">
        <v>244</v>
      </c>
      <c r="E54" s="415" t="s">
        <v>245</v>
      </c>
      <c r="F54" s="410" t="s">
        <v>254</v>
      </c>
      <c r="G54" s="411" t="s">
        <v>255</v>
      </c>
      <c r="H54" s="418" t="s">
        <v>247</v>
      </c>
      <c r="I54" s="371">
        <v>50000</v>
      </c>
      <c r="J54" s="372">
        <v>50547.29</v>
      </c>
      <c r="K54" s="371">
        <v>50523.09</v>
      </c>
      <c r="L54" s="372">
        <v>50000</v>
      </c>
      <c r="M54" s="373">
        <v>0.04</v>
      </c>
      <c r="N54" s="374">
        <v>1.2893351370433619E-2</v>
      </c>
      <c r="O54" s="375">
        <v>0.1</v>
      </c>
      <c r="P54" s="376">
        <v>6.4387597231060301E-2</v>
      </c>
      <c r="Q54" s="439"/>
    </row>
    <row r="55" spans="1:17" s="29" customFormat="1">
      <c r="A55" s="75"/>
      <c r="B55" s="368" t="s">
        <v>242</v>
      </c>
      <c r="C55" s="369" t="s">
        <v>248</v>
      </c>
      <c r="D55" s="370" t="s">
        <v>244</v>
      </c>
      <c r="E55" s="415" t="s">
        <v>245</v>
      </c>
      <c r="F55" s="410" t="s">
        <v>254</v>
      </c>
      <c r="G55" s="411">
        <v>44774</v>
      </c>
      <c r="H55" s="418" t="s">
        <v>247</v>
      </c>
      <c r="I55" s="371">
        <v>50000</v>
      </c>
      <c r="J55" s="372">
        <v>50423.87</v>
      </c>
      <c r="K55" s="371">
        <v>50436.26</v>
      </c>
      <c r="L55" s="372">
        <v>50000</v>
      </c>
      <c r="M55" s="373">
        <v>4.2500000000000003E-2</v>
      </c>
      <c r="N55" s="374">
        <v>1.2871192597098602E-2</v>
      </c>
      <c r="O55" s="375">
        <v>0.1</v>
      </c>
      <c r="P55" s="376">
        <v>7.7258789828158897E-2</v>
      </c>
      <c r="Q55" s="439"/>
    </row>
    <row r="56" spans="1:17" s="29" customFormat="1">
      <c r="A56" s="75"/>
      <c r="B56" s="368" t="s">
        <v>242</v>
      </c>
      <c r="C56" s="369" t="s">
        <v>248</v>
      </c>
      <c r="D56" s="370" t="s">
        <v>244</v>
      </c>
      <c r="E56" s="415" t="s">
        <v>245</v>
      </c>
      <c r="F56" s="410" t="s">
        <v>256</v>
      </c>
      <c r="G56" s="411">
        <v>44419</v>
      </c>
      <c r="H56" s="418" t="s">
        <v>247</v>
      </c>
      <c r="I56" s="371">
        <v>50000</v>
      </c>
      <c r="J56" s="372">
        <v>50405.13</v>
      </c>
      <c r="K56" s="371">
        <v>50359.040000000001</v>
      </c>
      <c r="L56" s="372">
        <v>50000</v>
      </c>
      <c r="M56" s="373">
        <v>3.5000000000000003E-2</v>
      </c>
      <c r="N56" s="374">
        <v>1.2851486268906384E-2</v>
      </c>
      <c r="O56" s="375">
        <v>0.1</v>
      </c>
      <c r="P56" s="376">
        <v>9.0110276097065276E-2</v>
      </c>
      <c r="Q56" s="439"/>
    </row>
    <row r="57" spans="1:17" s="29" customFormat="1">
      <c r="A57" s="75"/>
      <c r="B57" s="368" t="s">
        <v>251</v>
      </c>
      <c r="C57" s="369" t="s">
        <v>243</v>
      </c>
      <c r="D57" s="370" t="s">
        <v>244</v>
      </c>
      <c r="E57" s="415" t="s">
        <v>245</v>
      </c>
      <c r="F57" s="410" t="s">
        <v>256</v>
      </c>
      <c r="G57" s="411">
        <v>45139</v>
      </c>
      <c r="H57" s="418" t="s">
        <v>247</v>
      </c>
      <c r="I57" s="371">
        <v>24000</v>
      </c>
      <c r="J57" s="372">
        <v>25386.92</v>
      </c>
      <c r="K57" s="371">
        <v>25297.68</v>
      </c>
      <c r="L57" s="372">
        <v>24000</v>
      </c>
      <c r="M57" s="373">
        <v>7.7499999999999999E-2</v>
      </c>
      <c r="N57" s="374">
        <v>6.4558972362298338E-3</v>
      </c>
      <c r="O57" s="375">
        <v>0.1</v>
      </c>
      <c r="P57" s="376">
        <v>2.6498876477715906E-2</v>
      </c>
      <c r="Q57" s="439"/>
    </row>
    <row r="58" spans="1:17" s="29" customFormat="1">
      <c r="A58" s="75"/>
      <c r="B58" s="368" t="s">
        <v>251</v>
      </c>
      <c r="C58" s="369" t="s">
        <v>443</v>
      </c>
      <c r="D58" s="370" t="s">
        <v>244</v>
      </c>
      <c r="E58" s="415" t="s">
        <v>245</v>
      </c>
      <c r="F58" s="410">
        <v>44106</v>
      </c>
      <c r="G58" s="411">
        <v>45139</v>
      </c>
      <c r="H58" s="418" t="s">
        <v>247</v>
      </c>
      <c r="I58" s="371">
        <v>52000</v>
      </c>
      <c r="J58" s="372">
        <v>55027.07</v>
      </c>
      <c r="K58" s="371">
        <v>54815.48</v>
      </c>
      <c r="L58" s="372">
        <v>52000</v>
      </c>
      <c r="M58" s="373">
        <v>7.7499999999999999E-2</v>
      </c>
      <c r="N58" s="374">
        <v>1.3988757302432941E-2</v>
      </c>
      <c r="O58" s="375">
        <v>0.1</v>
      </c>
      <c r="P58" s="376">
        <v>4.0487633780148843E-2</v>
      </c>
      <c r="Q58" s="439"/>
    </row>
    <row r="59" spans="1:17" s="29" customFormat="1">
      <c r="A59" s="75"/>
      <c r="B59" s="368" t="s">
        <v>251</v>
      </c>
      <c r="C59" s="369" t="s">
        <v>243</v>
      </c>
      <c r="D59" s="370" t="s">
        <v>244</v>
      </c>
      <c r="E59" s="415" t="s">
        <v>245</v>
      </c>
      <c r="F59" s="410">
        <v>44106</v>
      </c>
      <c r="G59" s="411">
        <v>46659</v>
      </c>
      <c r="H59" s="418" t="s">
        <v>247</v>
      </c>
      <c r="I59" s="371">
        <v>42000</v>
      </c>
      <c r="J59" s="372">
        <v>42235.5</v>
      </c>
      <c r="K59" s="371">
        <v>42851.92</v>
      </c>
      <c r="L59" s="372">
        <v>42000</v>
      </c>
      <c r="M59" s="373">
        <v>6.1249999999999999E-2</v>
      </c>
      <c r="N59" s="374">
        <v>1.0935690225156692E-2</v>
      </c>
      <c r="O59" s="375">
        <v>0.1</v>
      </c>
      <c r="P59" s="376">
        <v>5.1423324005305533E-2</v>
      </c>
      <c r="Q59" s="439"/>
    </row>
    <row r="60" spans="1:17" s="29" customFormat="1">
      <c r="A60" s="75"/>
      <c r="B60" s="368" t="s">
        <v>242</v>
      </c>
      <c r="C60" s="369" t="s">
        <v>248</v>
      </c>
      <c r="D60" s="370" t="s">
        <v>244</v>
      </c>
      <c r="E60" s="415" t="s">
        <v>245</v>
      </c>
      <c r="F60" s="410">
        <v>44109</v>
      </c>
      <c r="G60" s="411">
        <v>44600</v>
      </c>
      <c r="H60" s="418" t="s">
        <v>247</v>
      </c>
      <c r="I60" s="371">
        <v>100000</v>
      </c>
      <c r="J60" s="372">
        <v>101199.88</v>
      </c>
      <c r="K60" s="371">
        <v>101044.18</v>
      </c>
      <c r="L60" s="372">
        <v>100000</v>
      </c>
      <c r="M60" s="373">
        <v>0.04</v>
      </c>
      <c r="N60" s="374">
        <v>2.5786192346456665E-2</v>
      </c>
      <c r="O60" s="375">
        <v>0.1</v>
      </c>
      <c r="P60" s="376">
        <v>0.11589646844352194</v>
      </c>
      <c r="Q60" s="439"/>
    </row>
    <row r="61" spans="1:17" s="29" customFormat="1">
      <c r="A61" s="75"/>
      <c r="B61" s="368" t="s">
        <v>242</v>
      </c>
      <c r="C61" s="369" t="s">
        <v>248</v>
      </c>
      <c r="D61" s="370" t="s">
        <v>244</v>
      </c>
      <c r="E61" s="415" t="s">
        <v>245</v>
      </c>
      <c r="F61" s="410">
        <v>44109</v>
      </c>
      <c r="G61" s="411">
        <v>44419</v>
      </c>
      <c r="H61" s="418" t="s">
        <v>247</v>
      </c>
      <c r="I61" s="371">
        <v>250000</v>
      </c>
      <c r="J61" s="372">
        <v>252131.65000000002</v>
      </c>
      <c r="K61" s="371">
        <v>251794.25</v>
      </c>
      <c r="L61" s="372">
        <v>250000</v>
      </c>
      <c r="M61" s="373">
        <v>3.5000000000000003E-2</v>
      </c>
      <c r="N61" s="374">
        <v>6.4257188907186902E-2</v>
      </c>
      <c r="O61" s="375">
        <v>0.1</v>
      </c>
      <c r="P61" s="376">
        <v>0.18015365735070885</v>
      </c>
      <c r="Q61" s="439"/>
    </row>
    <row r="62" spans="1:17" s="29" customFormat="1">
      <c r="A62" s="75"/>
      <c r="B62" s="368" t="s">
        <v>251</v>
      </c>
      <c r="C62" s="369" t="s">
        <v>243</v>
      </c>
      <c r="D62" s="370" t="s">
        <v>244</v>
      </c>
      <c r="E62" s="415" t="s">
        <v>245</v>
      </c>
      <c r="F62" s="410">
        <v>44111</v>
      </c>
      <c r="G62" s="411">
        <v>46659</v>
      </c>
      <c r="H62" s="418" t="s">
        <v>247</v>
      </c>
      <c r="I62" s="371">
        <v>102000</v>
      </c>
      <c r="J62" s="372">
        <v>102912.59</v>
      </c>
      <c r="K62" s="371">
        <v>104319.24</v>
      </c>
      <c r="L62" s="372">
        <v>102000</v>
      </c>
      <c r="M62" s="373">
        <v>6.1249999999999999E-2</v>
      </c>
      <c r="N62" s="374">
        <v>2.6621978505601968E-2</v>
      </c>
      <c r="O62" s="375">
        <v>0.1</v>
      </c>
      <c r="P62" s="376">
        <v>7.8045302510907494E-2</v>
      </c>
      <c r="Q62" s="439"/>
    </row>
    <row r="63" spans="1:17" s="29" customFormat="1">
      <c r="A63" s="75"/>
      <c r="B63" s="368" t="s">
        <v>251</v>
      </c>
      <c r="C63" s="369" t="s">
        <v>243</v>
      </c>
      <c r="D63" s="370" t="s">
        <v>244</v>
      </c>
      <c r="E63" s="415" t="s">
        <v>245</v>
      </c>
      <c r="F63" s="410">
        <v>44117</v>
      </c>
      <c r="G63" s="411">
        <v>46659</v>
      </c>
      <c r="H63" s="418" t="s">
        <v>247</v>
      </c>
      <c r="I63" s="371">
        <v>72000</v>
      </c>
      <c r="J63" s="372">
        <v>72716.7</v>
      </c>
      <c r="K63" s="371">
        <v>73639.100000000006</v>
      </c>
      <c r="L63" s="372">
        <v>72000</v>
      </c>
      <c r="M63" s="373">
        <v>6.1249999999999999E-2</v>
      </c>
      <c r="N63" s="374">
        <v>1.8792492519806258E-2</v>
      </c>
      <c r="O63" s="375">
        <v>0.1</v>
      </c>
      <c r="P63" s="376">
        <v>9.6837795030713755E-2</v>
      </c>
      <c r="Q63" s="439"/>
    </row>
    <row r="64" spans="1:17" s="29" customFormat="1">
      <c r="A64" s="75"/>
      <c r="B64" s="368" t="s">
        <v>251</v>
      </c>
      <c r="C64" s="369" t="s">
        <v>443</v>
      </c>
      <c r="D64" s="370" t="s">
        <v>244</v>
      </c>
      <c r="E64" s="415" t="s">
        <v>245</v>
      </c>
      <c r="F64" s="410">
        <v>44117</v>
      </c>
      <c r="G64" s="411">
        <v>47753</v>
      </c>
      <c r="H64" s="418" t="s">
        <v>247</v>
      </c>
      <c r="I64" s="371">
        <v>143000</v>
      </c>
      <c r="J64" s="372">
        <v>144442.54</v>
      </c>
      <c r="K64" s="371">
        <v>146398.1</v>
      </c>
      <c r="L64" s="372">
        <v>143000</v>
      </c>
      <c r="M64" s="373">
        <v>6.5000000000000002E-2</v>
      </c>
      <c r="N64" s="374">
        <v>3.7360385979239949E-2</v>
      </c>
      <c r="O64" s="375">
        <v>0.1</v>
      </c>
      <c r="P64" s="376">
        <v>0.1341981810099537</v>
      </c>
      <c r="Q64" s="439"/>
    </row>
    <row r="65" spans="1:17" s="29" customFormat="1">
      <c r="A65" s="75"/>
      <c r="B65" s="368" t="s">
        <v>242</v>
      </c>
      <c r="C65" s="369" t="s">
        <v>248</v>
      </c>
      <c r="D65" s="370" t="s">
        <v>244</v>
      </c>
      <c r="E65" s="415" t="s">
        <v>245</v>
      </c>
      <c r="F65" s="410">
        <v>44117</v>
      </c>
      <c r="G65" s="411">
        <v>44600</v>
      </c>
      <c r="H65" s="418" t="s">
        <v>247</v>
      </c>
      <c r="I65" s="371">
        <v>200000</v>
      </c>
      <c r="J65" s="372">
        <v>202553.2</v>
      </c>
      <c r="K65" s="371">
        <v>202085.48</v>
      </c>
      <c r="L65" s="372">
        <v>200000</v>
      </c>
      <c r="M65" s="373">
        <v>0.04</v>
      </c>
      <c r="N65" s="374">
        <v>5.1571649724962108E-2</v>
      </c>
      <c r="O65" s="375">
        <v>0.1</v>
      </c>
      <c r="P65" s="376">
        <v>0.23172530707567096</v>
      </c>
      <c r="Q65" s="439"/>
    </row>
    <row r="66" spans="1:17" s="29" customFormat="1">
      <c r="A66" s="75"/>
      <c r="B66" s="368" t="s">
        <v>242</v>
      </c>
      <c r="C66" s="369" t="s">
        <v>248</v>
      </c>
      <c r="D66" s="370" t="s">
        <v>244</v>
      </c>
      <c r="E66" s="415" t="s">
        <v>245</v>
      </c>
      <c r="F66" s="410">
        <v>44117</v>
      </c>
      <c r="G66" s="411" t="s">
        <v>250</v>
      </c>
      <c r="H66" s="418" t="s">
        <v>247</v>
      </c>
      <c r="I66" s="371">
        <v>100000</v>
      </c>
      <c r="J66" s="372">
        <v>101053.32</v>
      </c>
      <c r="K66" s="371">
        <v>100866.26</v>
      </c>
      <c r="L66" s="372">
        <v>100000</v>
      </c>
      <c r="M66" s="373">
        <v>4.2500000000000003E-2</v>
      </c>
      <c r="N66" s="374">
        <v>2.5740787659692108E-2</v>
      </c>
      <c r="O66" s="375">
        <v>0.1</v>
      </c>
      <c r="P66" s="376">
        <v>0.25746609473536308</v>
      </c>
      <c r="Q66" s="439"/>
    </row>
    <row r="67" spans="1:17" s="29" customFormat="1">
      <c r="A67" s="75"/>
      <c r="B67" s="368" t="s">
        <v>242</v>
      </c>
      <c r="C67" s="369" t="s">
        <v>444</v>
      </c>
      <c r="D67" s="370" t="s">
        <v>244</v>
      </c>
      <c r="E67" s="415" t="s">
        <v>245</v>
      </c>
      <c r="F67" s="410">
        <v>44117</v>
      </c>
      <c r="G67" s="411">
        <v>44847</v>
      </c>
      <c r="H67" s="418" t="s">
        <v>247</v>
      </c>
      <c r="I67" s="371">
        <v>400000</v>
      </c>
      <c r="J67" s="372">
        <v>400000</v>
      </c>
      <c r="K67" s="371">
        <v>403288.64</v>
      </c>
      <c r="L67" s="372">
        <v>400000</v>
      </c>
      <c r="M67" s="373">
        <v>3.85E-2</v>
      </c>
      <c r="N67" s="374">
        <v>0.10291813385175591</v>
      </c>
      <c r="O67" s="375">
        <v>0.1</v>
      </c>
      <c r="P67" s="376">
        <v>0.10291813385175591</v>
      </c>
      <c r="Q67" s="439"/>
    </row>
    <row r="68" spans="1:17" s="29" customFormat="1">
      <c r="A68" s="75"/>
      <c r="B68" s="368" t="s">
        <v>242</v>
      </c>
      <c r="C68" s="369" t="s">
        <v>444</v>
      </c>
      <c r="D68" s="370" t="s">
        <v>244</v>
      </c>
      <c r="E68" s="415" t="s">
        <v>245</v>
      </c>
      <c r="F68" s="410">
        <v>44119</v>
      </c>
      <c r="G68" s="411">
        <v>44851</v>
      </c>
      <c r="H68" s="418" t="s">
        <v>247</v>
      </c>
      <c r="I68" s="371">
        <v>150000</v>
      </c>
      <c r="J68" s="372">
        <v>150000</v>
      </c>
      <c r="K68" s="371">
        <v>151201.47</v>
      </c>
      <c r="L68" s="372">
        <v>150000</v>
      </c>
      <c r="M68" s="373">
        <v>3.85E-2</v>
      </c>
      <c r="N68" s="374">
        <v>3.8586192579196515E-2</v>
      </c>
      <c r="O68" s="375">
        <v>0.1</v>
      </c>
      <c r="P68" s="376">
        <v>0.14150432643095243</v>
      </c>
      <c r="Q68" s="439"/>
    </row>
    <row r="69" spans="1:17" s="29" customFormat="1">
      <c r="A69" s="75"/>
      <c r="B69" s="368" t="s">
        <v>242</v>
      </c>
      <c r="C69" s="369" t="s">
        <v>444</v>
      </c>
      <c r="D69" s="370" t="s">
        <v>244</v>
      </c>
      <c r="E69" s="415" t="s">
        <v>245</v>
      </c>
      <c r="F69" s="410">
        <v>44125</v>
      </c>
      <c r="G69" s="411">
        <v>44676</v>
      </c>
      <c r="H69" s="418" t="s">
        <v>247</v>
      </c>
      <c r="I69" s="371">
        <v>150000</v>
      </c>
      <c r="J69" s="372">
        <v>150000</v>
      </c>
      <c r="K69" s="371">
        <v>151005.78</v>
      </c>
      <c r="L69" s="372">
        <v>150000</v>
      </c>
      <c r="M69" s="373">
        <v>3.5000000000000003E-2</v>
      </c>
      <c r="N69" s="374">
        <v>3.853625303809402E-2</v>
      </c>
      <c r="O69" s="375">
        <v>0.1</v>
      </c>
      <c r="P69" s="376">
        <v>0.18004057946904645</v>
      </c>
      <c r="Q69" s="439"/>
    </row>
    <row r="70" spans="1:17" s="29" customFormat="1">
      <c r="A70" s="75"/>
      <c r="B70" s="368" t="s">
        <v>242</v>
      </c>
      <c r="C70" s="369" t="s">
        <v>445</v>
      </c>
      <c r="D70" s="370" t="s">
        <v>244</v>
      </c>
      <c r="E70" s="415" t="s">
        <v>245</v>
      </c>
      <c r="F70" s="410">
        <v>44131</v>
      </c>
      <c r="G70" s="411">
        <v>44501</v>
      </c>
      <c r="H70" s="418" t="s">
        <v>247</v>
      </c>
      <c r="I70" s="371">
        <v>400000</v>
      </c>
      <c r="J70" s="372">
        <v>400000</v>
      </c>
      <c r="K70" s="371">
        <v>404101.59999999992</v>
      </c>
      <c r="L70" s="372">
        <v>400000</v>
      </c>
      <c r="M70" s="373">
        <v>4.5999999999999999E-2</v>
      </c>
      <c r="N70" s="374">
        <v>0.10312559897176553</v>
      </c>
      <c r="O70" s="375">
        <v>0.1</v>
      </c>
      <c r="P70" s="376">
        <v>0.10312559897176553</v>
      </c>
      <c r="Q70" s="439"/>
    </row>
    <row r="71" spans="1:17" s="29" customFormat="1">
      <c r="A71" s="75"/>
      <c r="B71" s="368" t="s">
        <v>446</v>
      </c>
      <c r="C71" s="369" t="s">
        <v>243</v>
      </c>
      <c r="D71" s="370" t="s">
        <v>244</v>
      </c>
      <c r="E71" s="415" t="s">
        <v>245</v>
      </c>
      <c r="F71" s="410">
        <v>44137</v>
      </c>
      <c r="G71" s="411">
        <v>46659</v>
      </c>
      <c r="H71" s="418" t="s">
        <v>247</v>
      </c>
      <c r="I71" s="371">
        <v>100000</v>
      </c>
      <c r="J71" s="372">
        <v>101319.85</v>
      </c>
      <c r="K71" s="371">
        <v>102254.11</v>
      </c>
      <c r="L71" s="372">
        <v>100000</v>
      </c>
      <c r="M71" s="373">
        <v>0.06</v>
      </c>
      <c r="N71" s="374">
        <v>2.6094963101048849E-2</v>
      </c>
      <c r="O71" s="375">
        <v>0.1</v>
      </c>
      <c r="P71" s="376">
        <v>0.16029314411100254</v>
      </c>
      <c r="Q71" s="439"/>
    </row>
    <row r="72" spans="1:17" s="29" customFormat="1">
      <c r="A72" s="75"/>
      <c r="B72" s="377" t="s">
        <v>242</v>
      </c>
      <c r="C72" s="378" t="s">
        <v>447</v>
      </c>
      <c r="D72" s="370" t="s">
        <v>244</v>
      </c>
      <c r="E72" s="415" t="s">
        <v>245</v>
      </c>
      <c r="F72" s="410">
        <v>44138</v>
      </c>
      <c r="G72" s="411">
        <v>44504</v>
      </c>
      <c r="H72" s="419" t="s">
        <v>247</v>
      </c>
      <c r="I72" s="379">
        <v>250000</v>
      </c>
      <c r="J72" s="380">
        <v>250000</v>
      </c>
      <c r="K72" s="379">
        <v>251208.68000000002</v>
      </c>
      <c r="L72" s="380">
        <v>250000</v>
      </c>
      <c r="M72" s="381">
        <v>3.1E-2</v>
      </c>
      <c r="N72" s="374">
        <v>6.4107753079687343E-2</v>
      </c>
      <c r="O72" s="382">
        <v>0.1</v>
      </c>
      <c r="P72" s="383">
        <v>6.4107753079687343E-2</v>
      </c>
      <c r="Q72" s="439"/>
    </row>
    <row r="73" spans="1:17" s="29" customFormat="1">
      <c r="A73" s="75"/>
      <c r="B73" s="377" t="s">
        <v>242</v>
      </c>
      <c r="C73" s="378" t="s">
        <v>447</v>
      </c>
      <c r="D73" s="370" t="s">
        <v>244</v>
      </c>
      <c r="E73" s="415" t="s">
        <v>245</v>
      </c>
      <c r="F73" s="410">
        <v>44138</v>
      </c>
      <c r="G73" s="411">
        <v>44684</v>
      </c>
      <c r="H73" s="419" t="s">
        <v>247</v>
      </c>
      <c r="I73" s="379">
        <v>250000</v>
      </c>
      <c r="J73" s="380">
        <v>250000</v>
      </c>
      <c r="K73" s="379">
        <v>251364.33</v>
      </c>
      <c r="L73" s="380">
        <v>250000</v>
      </c>
      <c r="M73" s="381">
        <v>3.5000000000000003E-2</v>
      </c>
      <c r="N73" s="374">
        <v>6.4147474524690162E-2</v>
      </c>
      <c r="O73" s="382">
        <v>0.1</v>
      </c>
      <c r="P73" s="383">
        <v>0.12825522760437752</v>
      </c>
      <c r="Q73" s="439"/>
    </row>
    <row r="74" spans="1:17" s="340" customFormat="1" ht="15.75" thickBot="1">
      <c r="A74" s="339"/>
      <c r="B74" s="342" t="s">
        <v>242</v>
      </c>
      <c r="C74" s="343" t="s">
        <v>447</v>
      </c>
      <c r="D74" s="344" t="s">
        <v>244</v>
      </c>
      <c r="E74" s="416" t="s">
        <v>245</v>
      </c>
      <c r="F74" s="412">
        <v>44138</v>
      </c>
      <c r="G74" s="413">
        <v>44858</v>
      </c>
      <c r="H74" s="344" t="s">
        <v>247</v>
      </c>
      <c r="I74" s="345">
        <v>100000</v>
      </c>
      <c r="J74" s="346">
        <v>100000</v>
      </c>
      <c r="K74" s="345">
        <v>100584.64</v>
      </c>
      <c r="L74" s="346">
        <v>100000</v>
      </c>
      <c r="M74" s="347">
        <v>3.7499999999999999E-2</v>
      </c>
      <c r="N74" s="348">
        <v>2.566891902273935E-2</v>
      </c>
      <c r="O74" s="349">
        <v>0.1</v>
      </c>
      <c r="P74" s="348">
        <v>0.15392414662711687</v>
      </c>
      <c r="Q74" s="439"/>
    </row>
    <row r="75" spans="1:17" s="29" customFormat="1" ht="15.75" thickBot="1">
      <c r="A75" s="75"/>
      <c r="B75" s="466" t="s">
        <v>12</v>
      </c>
      <c r="C75" s="466"/>
      <c r="D75" s="466"/>
      <c r="E75" s="466"/>
      <c r="F75" s="466"/>
      <c r="G75" s="466"/>
      <c r="H75" s="466"/>
      <c r="I75" s="467"/>
      <c r="J75" s="466"/>
      <c r="K75" s="468">
        <f>SUM(K50:K74)</f>
        <v>3349760.6800000006</v>
      </c>
      <c r="L75" s="466"/>
      <c r="M75" s="466"/>
      <c r="N75" s="466"/>
      <c r="O75" s="466"/>
      <c r="P75" s="466"/>
    </row>
    <row r="76" spans="1:17" s="29" customFormat="1">
      <c r="A76" s="75"/>
      <c r="I76" s="136"/>
      <c r="K76" s="424"/>
    </row>
    <row r="77" spans="1:17" s="29" customFormat="1">
      <c r="A77" s="75"/>
      <c r="B77" s="122" t="s">
        <v>108</v>
      </c>
      <c r="C77" s="141"/>
      <c r="I77" s="136"/>
      <c r="K77" s="424"/>
    </row>
    <row r="78" spans="1:17" s="29" customFormat="1">
      <c r="A78" s="75"/>
      <c r="B78" s="122"/>
      <c r="C78" s="141"/>
      <c r="I78" s="136"/>
      <c r="K78" s="424"/>
    </row>
    <row r="79" spans="1:17" s="29" customFormat="1">
      <c r="A79" s="75"/>
      <c r="B79" s="141" t="s">
        <v>538</v>
      </c>
      <c r="C79" s="141"/>
      <c r="I79" s="136"/>
      <c r="K79" s="424"/>
    </row>
    <row r="80" spans="1:17">
      <c r="A80" s="76"/>
      <c r="B80" s="127"/>
      <c r="D80" s="48"/>
      <c r="E80" s="48"/>
    </row>
    <row r="81" spans="1:9" s="29" customFormat="1">
      <c r="A81" s="75"/>
      <c r="B81" s="122" t="s">
        <v>109</v>
      </c>
      <c r="C81" s="141"/>
      <c r="I81" s="136"/>
    </row>
    <row r="82" spans="1:9" s="144" customFormat="1">
      <c r="A82" s="143"/>
      <c r="B82" s="144" t="s">
        <v>276</v>
      </c>
      <c r="D82" s="128"/>
      <c r="E82" s="48"/>
      <c r="I82" s="135"/>
    </row>
    <row r="83" spans="1:9" s="144" customFormat="1" ht="15.75" thickBot="1">
      <c r="A83" s="143"/>
      <c r="D83" s="141"/>
      <c r="E83" s="48"/>
      <c r="I83" s="135"/>
    </row>
    <row r="84" spans="1:9" ht="15.75" thickBot="1">
      <c r="A84" s="76"/>
      <c r="B84" s="215" t="s">
        <v>11</v>
      </c>
      <c r="C84" s="154">
        <v>44196</v>
      </c>
      <c r="D84" s="141"/>
      <c r="E84" s="48"/>
    </row>
    <row r="85" spans="1:9" ht="16.5" customHeight="1" thickBot="1">
      <c r="A85" s="76"/>
      <c r="B85" s="440" t="s">
        <v>494</v>
      </c>
      <c r="C85" s="350">
        <v>4062.7599999999998</v>
      </c>
      <c r="D85" s="141"/>
      <c r="E85" s="48"/>
    </row>
    <row r="86" spans="1:9" ht="15.75" thickBot="1">
      <c r="A86" s="76"/>
      <c r="B86" s="216" t="s">
        <v>9</v>
      </c>
      <c r="C86" s="351">
        <f>SUM(C85:C85)</f>
        <v>4062.7599999999998</v>
      </c>
      <c r="D86" s="141"/>
      <c r="E86" s="48"/>
      <c r="F86" s="423">
        <f>+C86-'Balance General'!F19</f>
        <v>0</v>
      </c>
    </row>
    <row r="87" spans="1:9">
      <c r="A87" s="76"/>
      <c r="B87" s="127"/>
      <c r="D87" s="141"/>
      <c r="E87" s="48"/>
    </row>
    <row r="88" spans="1:9" s="29" customFormat="1">
      <c r="A88" s="75"/>
      <c r="B88" s="122" t="s">
        <v>190</v>
      </c>
      <c r="C88" s="141"/>
      <c r="I88" s="136"/>
    </row>
    <row r="89" spans="1:9" s="144" customFormat="1">
      <c r="A89" s="143"/>
      <c r="B89" s="144" t="s">
        <v>276</v>
      </c>
      <c r="D89" s="128"/>
      <c r="E89" s="48"/>
      <c r="I89" s="135"/>
    </row>
    <row r="90" spans="1:9" s="144" customFormat="1" ht="15.75" thickBot="1">
      <c r="A90" s="143"/>
      <c r="D90" s="141"/>
      <c r="E90" s="48"/>
      <c r="I90" s="135"/>
    </row>
    <row r="91" spans="1:9" s="144" customFormat="1" ht="15.75" thickBot="1">
      <c r="A91" s="143"/>
      <c r="B91" s="215" t="s">
        <v>11</v>
      </c>
      <c r="C91" s="154">
        <v>44196</v>
      </c>
      <c r="D91" s="141"/>
      <c r="E91" s="48"/>
      <c r="I91" s="135"/>
    </row>
    <row r="92" spans="1:9" s="144" customFormat="1" ht="16.5" customHeight="1">
      <c r="A92" s="143"/>
      <c r="B92" s="276" t="s">
        <v>539</v>
      </c>
      <c r="C92" s="350">
        <f>SUMIF('Clasificación 02.20'!D:D,'Nota 3.6 a Nota 8'!B92,'Clasificación 02.20'!G:G)</f>
        <v>4543.71</v>
      </c>
      <c r="D92" s="141"/>
      <c r="E92" s="48"/>
      <c r="I92" s="135"/>
    </row>
    <row r="93" spans="1:9" s="144" customFormat="1" ht="16.5" customHeight="1">
      <c r="A93" s="143"/>
      <c r="B93" s="276" t="s">
        <v>540</v>
      </c>
      <c r="C93" s="350">
        <f>SUMIF('Clasificación 02.20'!D:D,'Nota 3.6 a Nota 8'!B93,'Clasificación 02.20'!G:G)</f>
        <v>934.26</v>
      </c>
      <c r="D93" s="141"/>
      <c r="E93" s="48"/>
      <c r="I93" s="135"/>
    </row>
    <row r="94" spans="1:9" s="144" customFormat="1" ht="16.5" customHeight="1">
      <c r="A94" s="143"/>
      <c r="B94" s="277" t="s">
        <v>541</v>
      </c>
      <c r="C94" s="350">
        <f>SUMIF('Clasificación 02.20'!D:D,'Nota 3.6 a Nota 8'!B94,'Clasificación 02.20'!G:G)</f>
        <v>10812.94</v>
      </c>
      <c r="D94" s="141"/>
      <c r="E94" s="48"/>
      <c r="I94" s="135"/>
    </row>
    <row r="95" spans="1:9" s="144" customFormat="1" ht="16.5" customHeight="1">
      <c r="A95" s="143"/>
      <c r="B95" s="276" t="s">
        <v>542</v>
      </c>
      <c r="C95" s="350">
        <f>SUMIF('Clasificación 02.20'!D:D,'Nota 3.6 a Nota 8'!B95,'Clasificación 02.20'!G:G)</f>
        <v>1990.16</v>
      </c>
      <c r="D95" s="141"/>
      <c r="E95" s="48"/>
      <c r="I95" s="135"/>
    </row>
    <row r="96" spans="1:9" s="144" customFormat="1" ht="16.5" customHeight="1" thickBot="1">
      <c r="A96" s="143"/>
      <c r="B96" s="277" t="s">
        <v>543</v>
      </c>
      <c r="C96" s="350">
        <f>SUMIF('Clasificación 02.20'!D:D,'Nota 3.6 a Nota 8'!B96,'Clasificación 02.20'!G:G)</f>
        <v>10159.56</v>
      </c>
      <c r="D96" s="141"/>
      <c r="E96" s="48"/>
      <c r="I96" s="135"/>
    </row>
    <row r="97" spans="1:9" s="144" customFormat="1" ht="15.75" thickBot="1">
      <c r="A97" s="143"/>
      <c r="B97" s="216" t="s">
        <v>9</v>
      </c>
      <c r="C97" s="351">
        <f>SUM(C92:C96)</f>
        <v>28440.629999999997</v>
      </c>
      <c r="D97" s="141"/>
      <c r="E97" s="48"/>
      <c r="F97" s="423">
        <f>+C97-'Estado de Resultados'!F10</f>
        <v>0</v>
      </c>
      <c r="I97" s="135"/>
    </row>
    <row r="98" spans="1:9" s="144" customFormat="1">
      <c r="A98" s="143"/>
      <c r="B98" s="127"/>
      <c r="D98" s="141"/>
      <c r="E98" s="48"/>
      <c r="I98" s="135"/>
    </row>
    <row r="99" spans="1:9" s="144" customFormat="1">
      <c r="A99" s="143"/>
      <c r="B99" s="122" t="s">
        <v>278</v>
      </c>
      <c r="C99" s="141"/>
      <c r="D99" s="29"/>
      <c r="I99" s="135"/>
    </row>
    <row r="100" spans="1:9" s="144" customFormat="1" ht="15.75" thickBot="1">
      <c r="A100" s="143"/>
      <c r="B100" s="144" t="s">
        <v>276</v>
      </c>
      <c r="D100" s="128"/>
      <c r="I100" s="135"/>
    </row>
    <row r="101" spans="1:9" s="144" customFormat="1" ht="15.75" thickBot="1">
      <c r="A101" s="143"/>
      <c r="B101" s="355" t="s">
        <v>11</v>
      </c>
      <c r="C101" s="154">
        <v>44196</v>
      </c>
      <c r="D101" s="128"/>
      <c r="I101" s="135"/>
    </row>
    <row r="102" spans="1:9" s="144" customFormat="1" ht="15.75" thickBot="1">
      <c r="A102" s="143"/>
      <c r="B102" s="276" t="s">
        <v>280</v>
      </c>
      <c r="C102" s="358">
        <v>0</v>
      </c>
      <c r="D102" s="128"/>
      <c r="I102" s="135"/>
    </row>
    <row r="103" spans="1:9" s="144" customFormat="1" ht="15.75" thickBot="1">
      <c r="A103" s="143"/>
      <c r="B103" s="216" t="s">
        <v>9</v>
      </c>
      <c r="C103" s="278">
        <f>SUM(C102:C102)</f>
        <v>0</v>
      </c>
      <c r="D103" s="128"/>
      <c r="I103" s="135"/>
    </row>
    <row r="104" spans="1:9" s="144" customFormat="1">
      <c r="A104" s="143"/>
      <c r="D104" s="128"/>
      <c r="I104" s="135"/>
    </row>
    <row r="105" spans="1:9" s="144" customFormat="1">
      <c r="A105" s="143"/>
      <c r="B105" s="122" t="s">
        <v>279</v>
      </c>
      <c r="C105" s="141"/>
      <c r="D105" s="128"/>
      <c r="I105" s="135"/>
    </row>
    <row r="106" spans="1:9" s="144" customFormat="1" ht="15.75" thickBot="1">
      <c r="A106" s="143"/>
      <c r="B106" s="144" t="s">
        <v>276</v>
      </c>
      <c r="D106" s="128"/>
      <c r="I106" s="135"/>
    </row>
    <row r="107" spans="1:9" s="144" customFormat="1" ht="15.75" thickBot="1">
      <c r="A107" s="143"/>
      <c r="B107" s="355" t="s">
        <v>11</v>
      </c>
      <c r="C107" s="154">
        <v>44196</v>
      </c>
      <c r="D107" s="128"/>
      <c r="I107" s="135"/>
    </row>
    <row r="108" spans="1:9" s="144" customFormat="1" ht="15.75" thickBot="1">
      <c r="A108" s="143"/>
      <c r="B108" s="276" t="s">
        <v>280</v>
      </c>
      <c r="C108" s="358">
        <v>0</v>
      </c>
      <c r="D108" s="128"/>
      <c r="I108" s="135"/>
    </row>
    <row r="109" spans="1:9" s="144" customFormat="1" ht="15.75" thickBot="1">
      <c r="A109" s="143"/>
      <c r="B109" s="216" t="s">
        <v>9</v>
      </c>
      <c r="C109" s="278">
        <f>SUM(C108:C108)</f>
        <v>0</v>
      </c>
      <c r="D109" s="128"/>
      <c r="I109" s="135"/>
    </row>
    <row r="110" spans="1:9" s="144" customFormat="1">
      <c r="A110" s="143"/>
      <c r="D110" s="128"/>
      <c r="I110" s="135"/>
    </row>
    <row r="111" spans="1:9" s="144" customFormat="1">
      <c r="A111" s="143"/>
      <c r="B111" s="122" t="s">
        <v>281</v>
      </c>
      <c r="C111" s="141"/>
      <c r="D111" s="128"/>
      <c r="I111" s="135"/>
    </row>
    <row r="112" spans="1:9" s="144" customFormat="1" ht="15.75" thickBot="1">
      <c r="A112" s="143"/>
      <c r="B112" s="144" t="s">
        <v>276</v>
      </c>
      <c r="I112" s="135"/>
    </row>
    <row r="113" spans="1:9" s="144" customFormat="1" ht="15.75" thickBot="1">
      <c r="A113" s="143"/>
      <c r="B113" s="355" t="s">
        <v>11</v>
      </c>
      <c r="C113" s="154">
        <v>44196</v>
      </c>
      <c r="I113" s="135"/>
    </row>
    <row r="114" spans="1:9" s="144" customFormat="1" ht="15.75" thickBot="1">
      <c r="A114" s="143"/>
      <c r="B114" s="366" t="s">
        <v>547</v>
      </c>
      <c r="C114" s="350">
        <v>64.53</v>
      </c>
      <c r="I114" s="135"/>
    </row>
    <row r="115" spans="1:9" s="144" customFormat="1" ht="15.75" thickBot="1">
      <c r="A115" s="143"/>
      <c r="B115" s="216" t="s">
        <v>9</v>
      </c>
      <c r="C115" s="351">
        <f>SUM(C114:C114)</f>
        <v>64.53</v>
      </c>
      <c r="F115" s="423">
        <f>+C115-'Estado de Resultados'!F11</f>
        <v>0</v>
      </c>
      <c r="I115" s="135"/>
    </row>
    <row r="116" spans="1:9" s="144" customFormat="1">
      <c r="A116" s="143"/>
      <c r="I116" s="135"/>
    </row>
    <row r="117" spans="1:9" s="144" customFormat="1">
      <c r="A117" s="143"/>
      <c r="I117" s="135"/>
    </row>
    <row r="118" spans="1:9" s="144" customFormat="1">
      <c r="A118" s="143"/>
      <c r="B118" s="122" t="s">
        <v>497</v>
      </c>
      <c r="E118" s="446"/>
      <c r="I118" s="135"/>
    </row>
    <row r="119" spans="1:9" s="144" customFormat="1" ht="48.75" customHeight="1">
      <c r="A119" s="143"/>
      <c r="B119" s="577" t="s">
        <v>498</v>
      </c>
      <c r="C119" s="577"/>
      <c r="D119" s="577"/>
      <c r="E119" s="577"/>
      <c r="I119" s="135"/>
    </row>
    <row r="120" spans="1:9" s="144" customFormat="1">
      <c r="A120" s="143"/>
      <c r="E120" s="446"/>
      <c r="I120" s="135"/>
    </row>
    <row r="121" spans="1:9" s="144" customFormat="1">
      <c r="A121" s="143"/>
      <c r="B121" s="122" t="s">
        <v>499</v>
      </c>
      <c r="E121" s="446"/>
      <c r="I121" s="135"/>
    </row>
    <row r="122" spans="1:9" s="144" customFormat="1">
      <c r="A122" s="143"/>
      <c r="B122" s="144" t="s">
        <v>500</v>
      </c>
      <c r="E122" s="446"/>
      <c r="I122" s="135"/>
    </row>
    <row r="123" spans="1:9" s="144" customFormat="1">
      <c r="A123" s="143"/>
      <c r="E123" s="446"/>
      <c r="I123" s="135"/>
    </row>
    <row r="124" spans="1:9" s="144" customFormat="1">
      <c r="A124" s="143"/>
      <c r="B124" s="447" t="s">
        <v>501</v>
      </c>
      <c r="E124" s="446"/>
      <c r="I124" s="135"/>
    </row>
    <row r="125" spans="1:9" s="144" customFormat="1">
      <c r="A125" s="143"/>
      <c r="E125" s="446"/>
      <c r="I125" s="135"/>
    </row>
    <row r="126" spans="1:9" s="144" customFormat="1" ht="167.25" customHeight="1">
      <c r="A126" s="143"/>
      <c r="B126" s="578" t="s">
        <v>502</v>
      </c>
      <c r="C126" s="578"/>
      <c r="D126" s="578"/>
      <c r="E126" s="578"/>
      <c r="F126" s="578"/>
      <c r="G126" s="578"/>
      <c r="H126" s="578"/>
      <c r="I126" s="135"/>
    </row>
    <row r="127" spans="1:9" s="144" customFormat="1">
      <c r="A127" s="143"/>
      <c r="B127" s="447" t="s">
        <v>503</v>
      </c>
      <c r="C127" s="448"/>
      <c r="D127" s="448"/>
      <c r="E127" s="448"/>
      <c r="F127" s="448"/>
      <c r="G127" s="448"/>
      <c r="H127" s="448"/>
      <c r="I127" s="135"/>
    </row>
    <row r="128" spans="1:9" s="144" customFormat="1" ht="36.75" customHeight="1">
      <c r="A128" s="143"/>
      <c r="B128" s="579" t="s">
        <v>504</v>
      </c>
      <c r="C128" s="579"/>
      <c r="D128" s="579"/>
      <c r="E128" s="579"/>
      <c r="F128" s="579"/>
      <c r="G128" s="579"/>
      <c r="H128" s="579"/>
      <c r="I128" s="135"/>
    </row>
    <row r="129" spans="1:9" s="144" customFormat="1">
      <c r="A129" s="143"/>
      <c r="I129" s="135"/>
    </row>
    <row r="130" spans="1:9">
      <c r="A130" s="76"/>
      <c r="B130" s="144" t="s">
        <v>515</v>
      </c>
    </row>
    <row r="131" spans="1:9" s="144" customFormat="1">
      <c r="A131" s="143"/>
      <c r="I131" s="135"/>
    </row>
    <row r="132" spans="1:9" s="144" customFormat="1">
      <c r="A132" s="143"/>
      <c r="I132" s="135"/>
    </row>
    <row r="133" spans="1:9" s="144" customFormat="1">
      <c r="A133" s="143"/>
      <c r="I133" s="135"/>
    </row>
    <row r="134" spans="1:9" s="144" customFormat="1">
      <c r="A134" s="143"/>
      <c r="I134" s="135"/>
    </row>
    <row r="135" spans="1:9">
      <c r="A135" s="76"/>
      <c r="B135" s="118" t="s">
        <v>39</v>
      </c>
      <c r="C135" s="118" t="s">
        <v>38</v>
      </c>
      <c r="E135" s="87" t="s">
        <v>23</v>
      </c>
      <c r="F135" s="117"/>
      <c r="G135" s="87" t="s">
        <v>266</v>
      </c>
    </row>
    <row r="136" spans="1:9">
      <c r="A136" s="76"/>
      <c r="B136" s="119" t="s">
        <v>15</v>
      </c>
      <c r="C136" s="119" t="s">
        <v>37</v>
      </c>
      <c r="E136" s="119" t="s">
        <v>10</v>
      </c>
      <c r="F136" s="120"/>
      <c r="G136" s="119" t="s">
        <v>36</v>
      </c>
      <c r="H136" s="129"/>
      <c r="I136" s="137"/>
    </row>
    <row r="137" spans="1:9">
      <c r="A137" s="76"/>
      <c r="B137" s="576"/>
      <c r="C137" s="576"/>
      <c r="D137" s="130"/>
      <c r="E137" s="48"/>
      <c r="G137" s="48"/>
      <c r="H137" s="130"/>
      <c r="I137" s="138"/>
    </row>
    <row r="138" spans="1:9">
      <c r="A138" s="131"/>
      <c r="B138" s="80"/>
      <c r="C138" s="80"/>
      <c r="D138" s="80"/>
      <c r="E138" s="80"/>
      <c r="F138" s="80"/>
      <c r="G138" s="80"/>
      <c r="H138" s="80"/>
      <c r="I138" s="139"/>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20">
    <mergeCell ref="B137:C137"/>
    <mergeCell ref="E48:E49"/>
    <mergeCell ref="F48:F49"/>
    <mergeCell ref="H48:H49"/>
    <mergeCell ref="B48:B49"/>
    <mergeCell ref="C48:C49"/>
    <mergeCell ref="D48:D49"/>
    <mergeCell ref="G48:G49"/>
    <mergeCell ref="B119:E119"/>
    <mergeCell ref="B126:H126"/>
    <mergeCell ref="B128:H128"/>
    <mergeCell ref="B11:E11"/>
    <mergeCell ref="N48:N49"/>
    <mergeCell ref="O48:O49"/>
    <mergeCell ref="P48:P49"/>
    <mergeCell ref="I48:I49"/>
    <mergeCell ref="J48:J49"/>
    <mergeCell ref="K48:K49"/>
    <mergeCell ref="L48:L49"/>
    <mergeCell ref="M48:M49"/>
  </mergeCells>
  <hyperlinks>
    <hyperlink ref="E1" location="Índice!A1" display="Índice" xr:uid="{00000000-0004-0000-0800-000000000000}"/>
  </hyperlinks>
  <pageMargins left="0.25" right="0.25" top="0.75" bottom="0.75" header="0.3" footer="0.3"/>
  <pageSetup paperSize="9" scale="49" fitToHeight="0" orientation="portrait" r:id="rId4"/>
  <ignoredErrors>
    <ignoredError sqref="C86" formulaRange="1"/>
  </ignoredErrors>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59999389629810485"/>
  </sheetPr>
  <dimension ref="A1:H57"/>
  <sheetViews>
    <sheetView topLeftCell="C1" zoomScaleNormal="100" workbookViewId="0">
      <pane ySplit="4" topLeftCell="A30" activePane="bottomLeft" state="frozen"/>
      <selection activeCell="A25" sqref="A25:A26"/>
      <selection pane="bottomLeft" activeCell="D41" sqref="D41"/>
    </sheetView>
  </sheetViews>
  <sheetFormatPr baseColWidth="10" defaultColWidth="41.7109375" defaultRowHeight="12"/>
  <cols>
    <col min="1" max="1" width="12.140625" style="89" customWidth="1"/>
    <col min="2" max="2" width="51.85546875" style="89" bestFit="1" customWidth="1"/>
    <col min="3" max="3" width="20.140625" style="90" bestFit="1" customWidth="1"/>
    <col min="4" max="4" width="41.7109375" style="90"/>
    <col min="5" max="5" width="8.5703125" style="91" customWidth="1"/>
    <col min="6" max="6" width="7.140625" style="91" customWidth="1"/>
    <col min="7" max="7" width="18.28515625" style="89" customWidth="1"/>
    <col min="8" max="16384" width="41.7109375" style="89"/>
  </cols>
  <sheetData>
    <row r="1" spans="1:7">
      <c r="B1" s="98" t="s">
        <v>48</v>
      </c>
    </row>
    <row r="2" spans="1:7">
      <c r="B2" s="99" t="s">
        <v>49</v>
      </c>
    </row>
    <row r="4" spans="1:7" s="91" customFormat="1" ht="11.45" customHeight="1">
      <c r="A4" s="92" t="s">
        <v>7</v>
      </c>
      <c r="B4" s="228" t="s">
        <v>8</v>
      </c>
      <c r="C4" s="228" t="s">
        <v>19</v>
      </c>
      <c r="D4" s="228" t="s">
        <v>0</v>
      </c>
      <c r="E4" s="92" t="s">
        <v>1</v>
      </c>
      <c r="F4" s="92" t="s">
        <v>47</v>
      </c>
      <c r="G4" s="92" t="s">
        <v>21</v>
      </c>
    </row>
    <row r="5" spans="1:7" s="227" customFormat="1" ht="12" customHeight="1">
      <c r="A5" s="112" t="s">
        <v>2</v>
      </c>
      <c r="B5" s="112"/>
      <c r="C5" s="229" t="s">
        <v>115</v>
      </c>
      <c r="D5" s="113" t="s">
        <v>114</v>
      </c>
      <c r="E5" s="114" t="s">
        <v>3</v>
      </c>
      <c r="F5" s="114" t="s">
        <v>45</v>
      </c>
      <c r="G5" s="363">
        <f>IF(F5="I",IFERROR(VLOOKUP(C5,'BG 12.20'!B:C,2,FALSE),0),0)</f>
        <v>0</v>
      </c>
    </row>
    <row r="6" spans="1:7" s="227" customFormat="1" ht="12" customHeight="1">
      <c r="A6" s="112" t="s">
        <v>2</v>
      </c>
      <c r="B6" s="112"/>
      <c r="C6" s="229" t="s">
        <v>117</v>
      </c>
      <c r="D6" s="113" t="s">
        <v>116</v>
      </c>
      <c r="E6" s="114" t="s">
        <v>3</v>
      </c>
      <c r="F6" s="114" t="s">
        <v>45</v>
      </c>
      <c r="G6" s="363">
        <f>IF(F6="I",IFERROR(VLOOKUP(C6,'BG 12.20'!B:C,2,FALSE),0),0)</f>
        <v>0</v>
      </c>
    </row>
    <row r="7" spans="1:7" s="227" customFormat="1" ht="12" customHeight="1">
      <c r="A7" s="112" t="s">
        <v>2</v>
      </c>
      <c r="B7" s="112"/>
      <c r="C7" s="229" t="s">
        <v>118</v>
      </c>
      <c r="D7" s="113" t="s">
        <v>194</v>
      </c>
      <c r="E7" s="114" t="s">
        <v>3</v>
      </c>
      <c r="F7" s="114" t="s">
        <v>45</v>
      </c>
      <c r="G7" s="363">
        <f>IF(F7="I",IFERROR(VLOOKUP(C7,'BG 12.20'!B:C,2,FALSE),0),0)</f>
        <v>0</v>
      </c>
    </row>
    <row r="8" spans="1:7" s="227" customFormat="1" ht="12" customHeight="1">
      <c r="A8" s="112" t="s">
        <v>2</v>
      </c>
      <c r="B8" s="112"/>
      <c r="C8" s="229" t="s">
        <v>119</v>
      </c>
      <c r="D8" s="113" t="s">
        <v>475</v>
      </c>
      <c r="E8" s="114" t="s">
        <v>3</v>
      </c>
      <c r="F8" s="114" t="s">
        <v>45</v>
      </c>
      <c r="G8" s="363">
        <f>IF(F8="I",IFERROR(VLOOKUP(C8,'BG 12.20'!B:C,2,FALSE),0),0)</f>
        <v>0</v>
      </c>
    </row>
    <row r="9" spans="1:7" s="97" customFormat="1" ht="12" customHeight="1">
      <c r="A9" s="94" t="s">
        <v>2</v>
      </c>
      <c r="B9" s="94" t="s">
        <v>456</v>
      </c>
      <c r="C9" s="230" t="s">
        <v>197</v>
      </c>
      <c r="D9" s="95" t="s">
        <v>476</v>
      </c>
      <c r="E9" s="96" t="s">
        <v>3</v>
      </c>
      <c r="F9" s="96" t="s">
        <v>46</v>
      </c>
      <c r="G9" s="364">
        <f>IF(F9="I",IFERROR(VLOOKUP(C9,'BG 12.20'!B:C,2,FALSE),0),0)</f>
        <v>572840.29</v>
      </c>
    </row>
    <row r="10" spans="1:7" s="227" customFormat="1" ht="12" customHeight="1">
      <c r="A10" s="112" t="s">
        <v>2</v>
      </c>
      <c r="B10" s="112"/>
      <c r="C10" s="229" t="s">
        <v>121</v>
      </c>
      <c r="D10" s="113" t="s">
        <v>120</v>
      </c>
      <c r="E10" s="114" t="s">
        <v>3</v>
      </c>
      <c r="F10" s="114" t="s">
        <v>45</v>
      </c>
      <c r="G10" s="363">
        <f>IF(F10="I",IFERROR(VLOOKUP(C10,'BG 12.20'!B:C,2,FALSE),0),0)</f>
        <v>0</v>
      </c>
    </row>
    <row r="11" spans="1:7" s="227" customFormat="1" ht="12" customHeight="1">
      <c r="A11" s="112" t="s">
        <v>2</v>
      </c>
      <c r="B11" s="112"/>
      <c r="C11" s="229" t="s">
        <v>122</v>
      </c>
      <c r="D11" s="113" t="s">
        <v>198</v>
      </c>
      <c r="E11" s="114" t="s">
        <v>3</v>
      </c>
      <c r="F11" s="114" t="s">
        <v>45</v>
      </c>
      <c r="G11" s="363">
        <f>IF(F11="I",IFERROR(VLOOKUP(C11,'BG 12.20'!B:C,2,FALSE),0),0)</f>
        <v>0</v>
      </c>
    </row>
    <row r="12" spans="1:7" s="227" customFormat="1" ht="12" customHeight="1">
      <c r="A12" s="94" t="s">
        <v>2</v>
      </c>
      <c r="B12" s="94" t="s">
        <v>458</v>
      </c>
      <c r="C12" s="230" t="s">
        <v>200</v>
      </c>
      <c r="D12" s="95" t="s">
        <v>251</v>
      </c>
      <c r="E12" s="96" t="s">
        <v>3</v>
      </c>
      <c r="F12" s="96" t="s">
        <v>46</v>
      </c>
      <c r="G12" s="364">
        <f>IF(F12="I",IFERROR(VLOOKUP(C12,'BG 12.20'!B:C,2,FALSE),0),0)</f>
        <v>475760.39</v>
      </c>
    </row>
    <row r="13" spans="1:7" s="227" customFormat="1" ht="12" customHeight="1">
      <c r="A13" s="94" t="s">
        <v>2</v>
      </c>
      <c r="B13" s="94" t="s">
        <v>458</v>
      </c>
      <c r="C13" s="230" t="s">
        <v>306</v>
      </c>
      <c r="D13" s="95" t="s">
        <v>446</v>
      </c>
      <c r="E13" s="96" t="s">
        <v>3</v>
      </c>
      <c r="F13" s="96" t="s">
        <v>46</v>
      </c>
      <c r="G13" s="364">
        <f>IF(F13="I",IFERROR(VLOOKUP(C13,'BG 12.20'!B:C,2,FALSE),0),0)</f>
        <v>102254.11</v>
      </c>
    </row>
    <row r="14" spans="1:7" s="227" customFormat="1" ht="12" customHeight="1">
      <c r="A14" s="94" t="s">
        <v>2</v>
      </c>
      <c r="B14" s="94" t="s">
        <v>458</v>
      </c>
      <c r="C14" s="230" t="s">
        <v>124</v>
      </c>
      <c r="D14" s="95" t="s">
        <v>477</v>
      </c>
      <c r="E14" s="96" t="s">
        <v>3</v>
      </c>
      <c r="F14" s="96" t="s">
        <v>46</v>
      </c>
      <c r="G14" s="364">
        <f>IF(F14="I",IFERROR(VLOOKUP(C14,'BG 12.20'!B:C,2,FALSE),0),0)</f>
        <v>2771746.18</v>
      </c>
    </row>
    <row r="15" spans="1:7" s="227" customFormat="1" ht="12" customHeight="1">
      <c r="A15" s="112" t="s">
        <v>2</v>
      </c>
      <c r="B15" s="112"/>
      <c r="C15" s="229" t="s">
        <v>213</v>
      </c>
      <c r="D15" s="113" t="s">
        <v>478</v>
      </c>
      <c r="E15" s="114" t="s">
        <v>3</v>
      </c>
      <c r="F15" s="114" t="s">
        <v>45</v>
      </c>
      <c r="G15" s="363">
        <f>IF(F15="I",IFERROR(VLOOKUP(C15,'BG 12.20'!B:C,2,FALSE),0),0)</f>
        <v>0</v>
      </c>
    </row>
    <row r="16" spans="1:7" s="97" customFormat="1" ht="12" customHeight="1">
      <c r="A16" s="94" t="s">
        <v>2</v>
      </c>
      <c r="B16" s="94" t="s">
        <v>458</v>
      </c>
      <c r="C16" s="230" t="s">
        <v>215</v>
      </c>
      <c r="D16" s="95" t="s">
        <v>479</v>
      </c>
      <c r="E16" s="96" t="s">
        <v>3</v>
      </c>
      <c r="F16" s="96" t="s">
        <v>46</v>
      </c>
      <c r="G16" s="364">
        <f>IF(F16="I",IFERROR(VLOOKUP(C16,'BG 12.20'!B:C,2,FALSE),0),0)</f>
        <v>0</v>
      </c>
    </row>
    <row r="17" spans="1:7" s="227" customFormat="1" ht="12" customHeight="1">
      <c r="A17" s="112" t="s">
        <v>2</v>
      </c>
      <c r="B17" s="112"/>
      <c r="C17" s="229" t="s">
        <v>217</v>
      </c>
      <c r="D17" s="113" t="s">
        <v>216</v>
      </c>
      <c r="E17" s="114" t="s">
        <v>3</v>
      </c>
      <c r="F17" s="114" t="s">
        <v>45</v>
      </c>
      <c r="G17" s="363">
        <f>IF(F17="I",IFERROR(VLOOKUP(C17,'BG 12.20'!B:C,2,FALSE),0),0)</f>
        <v>0</v>
      </c>
    </row>
    <row r="18" spans="1:7" s="227" customFormat="1" ht="12" customHeight="1">
      <c r="A18" s="112" t="s">
        <v>2</v>
      </c>
      <c r="B18" s="112"/>
      <c r="C18" s="229" t="s">
        <v>219</v>
      </c>
      <c r="D18" s="113" t="s">
        <v>218</v>
      </c>
      <c r="E18" s="114" t="s">
        <v>3</v>
      </c>
      <c r="F18" s="114" t="s">
        <v>45</v>
      </c>
      <c r="G18" s="363">
        <f>IF(F18="I",IFERROR(VLOOKUP(C18,'BG 12.20'!B:C,2,FALSE),0),0)</f>
        <v>0</v>
      </c>
    </row>
    <row r="19" spans="1:7" s="97" customFormat="1" ht="12" customHeight="1">
      <c r="A19" s="94" t="s">
        <v>2</v>
      </c>
      <c r="B19" s="94" t="s">
        <v>277</v>
      </c>
      <c r="C19" s="230" t="s">
        <v>221</v>
      </c>
      <c r="D19" s="95" t="s">
        <v>480</v>
      </c>
      <c r="E19" s="96" t="s">
        <v>3</v>
      </c>
      <c r="F19" s="96" t="s">
        <v>46</v>
      </c>
      <c r="G19" s="364">
        <f>IF(F19="I",IFERROR(VLOOKUP(C19,'BG 12.20'!B:C,2,FALSE),0),0)</f>
        <v>0</v>
      </c>
    </row>
    <row r="20" spans="1:7" s="227" customFormat="1" ht="12" customHeight="1">
      <c r="A20" s="112" t="s">
        <v>4</v>
      </c>
      <c r="B20" s="112"/>
      <c r="C20" s="229" t="s">
        <v>131</v>
      </c>
      <c r="D20" s="113" t="s">
        <v>130</v>
      </c>
      <c r="E20" s="114" t="s">
        <v>3</v>
      </c>
      <c r="F20" s="114" t="s">
        <v>45</v>
      </c>
      <c r="G20" s="363">
        <f>IF(F20="I",IFERROR(VLOOKUP(C20,'BG 12.20'!B:C,2,FALSE),0),0)</f>
        <v>0</v>
      </c>
    </row>
    <row r="21" spans="1:7" s="227" customFormat="1" ht="12" customHeight="1">
      <c r="A21" s="112" t="s">
        <v>4</v>
      </c>
      <c r="B21" s="112"/>
      <c r="C21" s="229" t="s">
        <v>133</v>
      </c>
      <c r="D21" s="113" t="s">
        <v>132</v>
      </c>
      <c r="E21" s="114" t="s">
        <v>3</v>
      </c>
      <c r="F21" s="114" t="s">
        <v>45</v>
      </c>
      <c r="G21" s="363">
        <f>IF(F21="I",IFERROR(VLOOKUP(C21,'BG 12.20'!B:C,2,FALSE),0),0)</f>
        <v>0</v>
      </c>
    </row>
    <row r="22" spans="1:7" s="227" customFormat="1" ht="12" customHeight="1">
      <c r="A22" s="112" t="s">
        <v>4</v>
      </c>
      <c r="B22" s="112"/>
      <c r="C22" s="229" t="s">
        <v>223</v>
      </c>
      <c r="D22" s="113" t="s">
        <v>222</v>
      </c>
      <c r="E22" s="114" t="s">
        <v>3</v>
      </c>
      <c r="F22" s="114" t="s">
        <v>45</v>
      </c>
      <c r="G22" s="363">
        <f>IF(F22="I",IFERROR(VLOOKUP(C22,'BG 12.20'!B:C,2,FALSE),0),0)</f>
        <v>0</v>
      </c>
    </row>
    <row r="23" spans="1:7" s="97" customFormat="1" ht="12" customHeight="1">
      <c r="A23" s="94" t="s">
        <v>4</v>
      </c>
      <c r="B23" s="94" t="s">
        <v>460</v>
      </c>
      <c r="C23" s="230" t="s">
        <v>225</v>
      </c>
      <c r="D23" s="95" t="s">
        <v>481</v>
      </c>
      <c r="E23" s="96" t="s">
        <v>3</v>
      </c>
      <c r="F23" s="96" t="s">
        <v>46</v>
      </c>
      <c r="G23" s="364">
        <f>IF(F23="I",IFERROR(VLOOKUP(C23,'BG 12.20'!B:C,2,FALSE),0),0)</f>
        <v>0</v>
      </c>
    </row>
    <row r="24" spans="1:7" s="227" customFormat="1" ht="12" customHeight="1">
      <c r="A24" s="112" t="s">
        <v>4</v>
      </c>
      <c r="B24" s="112"/>
      <c r="C24" s="229" t="s">
        <v>135</v>
      </c>
      <c r="D24" s="113" t="s">
        <v>134</v>
      </c>
      <c r="E24" s="114" t="s">
        <v>3</v>
      </c>
      <c r="F24" s="114" t="s">
        <v>45</v>
      </c>
      <c r="G24" s="363">
        <f>IF(F24="I",IFERROR(VLOOKUP(C24,'BG 12.20'!B:C,2,FALSE),0),0)</f>
        <v>0</v>
      </c>
    </row>
    <row r="25" spans="1:7" s="97" customFormat="1" ht="12" customHeight="1">
      <c r="A25" s="94" t="s">
        <v>4</v>
      </c>
      <c r="B25" s="94" t="s">
        <v>462</v>
      </c>
      <c r="C25" s="230" t="s">
        <v>137</v>
      </c>
      <c r="D25" s="95" t="s">
        <v>473</v>
      </c>
      <c r="E25" s="96" t="s">
        <v>3</v>
      </c>
      <c r="F25" s="96" t="s">
        <v>46</v>
      </c>
      <c r="G25" s="364">
        <f>IF(F25="I",IFERROR(VLOOKUP(C25,'BG 12.20'!B:C,2,FALSE),0),0)</f>
        <v>3693.41</v>
      </c>
    </row>
    <row r="26" spans="1:7" s="97" customFormat="1" ht="12" customHeight="1">
      <c r="A26" s="94" t="s">
        <v>4</v>
      </c>
      <c r="B26" s="94" t="s">
        <v>462</v>
      </c>
      <c r="C26" s="230" t="s">
        <v>138</v>
      </c>
      <c r="D26" s="95" t="s">
        <v>474</v>
      </c>
      <c r="E26" s="96" t="s">
        <v>3</v>
      </c>
      <c r="F26" s="96" t="s">
        <v>46</v>
      </c>
      <c r="G26" s="364">
        <f>IF(F26="I",IFERROR(VLOOKUP(C26,'BG 12.20'!B:C,2,FALSE),0),0)</f>
        <v>369.35</v>
      </c>
    </row>
    <row r="27" spans="1:7" s="227" customFormat="1" ht="12" customHeight="1">
      <c r="A27" s="112" t="s">
        <v>6</v>
      </c>
      <c r="B27" s="112"/>
      <c r="C27" s="229" t="s">
        <v>140</v>
      </c>
      <c r="D27" s="113" t="s">
        <v>139</v>
      </c>
      <c r="E27" s="114" t="s">
        <v>3</v>
      </c>
      <c r="F27" s="114" t="s">
        <v>45</v>
      </c>
      <c r="G27" s="363">
        <f>IF(F27="I",IFERROR(VLOOKUP(C27,'BG 12.20'!B:C,2,FALSE),0),0)</f>
        <v>0</v>
      </c>
    </row>
    <row r="28" spans="1:7" s="227" customFormat="1" ht="12" customHeight="1">
      <c r="A28" s="112" t="s">
        <v>6</v>
      </c>
      <c r="B28" s="112"/>
      <c r="C28" s="229" t="s">
        <v>142</v>
      </c>
      <c r="D28" s="113" t="s">
        <v>141</v>
      </c>
      <c r="E28" s="114" t="s">
        <v>3</v>
      </c>
      <c r="F28" s="114" t="s">
        <v>45</v>
      </c>
      <c r="G28" s="363">
        <f>IF(F28="I",IFERROR(VLOOKUP(C28,'BG 12.20'!B:C,2,FALSE),0),0)</f>
        <v>0</v>
      </c>
    </row>
    <row r="29" spans="1:7" s="97" customFormat="1" ht="12" customHeight="1">
      <c r="A29" s="94" t="s">
        <v>6</v>
      </c>
      <c r="B29" s="94" t="s">
        <v>68</v>
      </c>
      <c r="C29" s="230" t="s">
        <v>144</v>
      </c>
      <c r="D29" s="95" t="s">
        <v>143</v>
      </c>
      <c r="E29" s="96" t="s">
        <v>3</v>
      </c>
      <c r="F29" s="96" t="s">
        <v>46</v>
      </c>
      <c r="G29" s="364">
        <f>IF(F29="I",IFERROR(VLOOKUP(C29,'BG 12.20'!B:C,2,FALSE),0),0)</f>
        <v>4398602.08</v>
      </c>
    </row>
    <row r="30" spans="1:7" s="97" customFormat="1" ht="12" customHeight="1">
      <c r="A30" s="94" t="s">
        <v>6</v>
      </c>
      <c r="B30" s="94" t="s">
        <v>67</v>
      </c>
      <c r="C30" s="230" t="s">
        <v>430</v>
      </c>
      <c r="D30" s="95" t="s">
        <v>429</v>
      </c>
      <c r="E30" s="96" t="s">
        <v>3</v>
      </c>
      <c r="F30" s="96" t="s">
        <v>46</v>
      </c>
      <c r="G30" s="364">
        <f>IF(F30="I",IFERROR(VLOOKUP(C30,'BG 12.20'!B:C,2,FALSE),0),0)</f>
        <v>-498273.93</v>
      </c>
    </row>
    <row r="31" spans="1:7" s="97" customFormat="1" ht="12" customHeight="1">
      <c r="A31" s="94" t="s">
        <v>6</v>
      </c>
      <c r="B31" s="94" t="s">
        <v>73</v>
      </c>
      <c r="C31" s="230" t="s">
        <v>146</v>
      </c>
      <c r="D31" s="95" t="s">
        <v>145</v>
      </c>
      <c r="E31" s="96" t="s">
        <v>3</v>
      </c>
      <c r="F31" s="96" t="s">
        <v>46</v>
      </c>
      <c r="G31" s="364">
        <f>IF(F31="I",IFERROR(VLOOKUP(C31,'BG 12.20'!B:C,2,FALSE),0),0)</f>
        <v>18210.060000000001</v>
      </c>
    </row>
    <row r="32" spans="1:7" s="227" customFormat="1" ht="12" customHeight="1">
      <c r="A32" s="112" t="s">
        <v>25</v>
      </c>
      <c r="B32" s="112"/>
      <c r="C32" s="229" t="s">
        <v>148</v>
      </c>
      <c r="D32" s="113" t="s">
        <v>147</v>
      </c>
      <c r="E32" s="114" t="s">
        <v>3</v>
      </c>
      <c r="F32" s="114" t="s">
        <v>45</v>
      </c>
      <c r="G32" s="363">
        <f>IF(F32="I",IFERROR(VLOOKUP(C32,'BG 12.20'!B:C,2,FALSE),0),0)</f>
        <v>0</v>
      </c>
    </row>
    <row r="33" spans="1:7" s="227" customFormat="1" ht="12" customHeight="1">
      <c r="A33" s="112" t="s">
        <v>25</v>
      </c>
      <c r="B33" s="112"/>
      <c r="C33" s="229" t="s">
        <v>150</v>
      </c>
      <c r="D33" s="113" t="s">
        <v>149</v>
      </c>
      <c r="E33" s="114" t="s">
        <v>3</v>
      </c>
      <c r="F33" s="114" t="s">
        <v>45</v>
      </c>
      <c r="G33" s="363">
        <f>IF(F33="I",IFERROR(VLOOKUP(C33,'BG 12.20'!B:C,2,FALSE),0),0)</f>
        <v>0</v>
      </c>
    </row>
    <row r="34" spans="1:7" s="227" customFormat="1" ht="12" customHeight="1">
      <c r="A34" s="112" t="s">
        <v>25</v>
      </c>
      <c r="B34" s="112"/>
      <c r="C34" s="229" t="s">
        <v>152</v>
      </c>
      <c r="D34" s="113" t="s">
        <v>482</v>
      </c>
      <c r="E34" s="114" t="s">
        <v>3</v>
      </c>
      <c r="F34" s="114" t="s">
        <v>45</v>
      </c>
      <c r="G34" s="363">
        <f>IF(F34="I",IFERROR(VLOOKUP(C34,'BG 12.20'!B:C,2,FALSE),0),0)</f>
        <v>0</v>
      </c>
    </row>
    <row r="35" spans="1:7" s="97" customFormat="1" ht="12" customHeight="1">
      <c r="A35" s="94" t="s">
        <v>25</v>
      </c>
      <c r="B35" s="94" t="s">
        <v>441</v>
      </c>
      <c r="C35" s="230" t="s">
        <v>154</v>
      </c>
      <c r="D35" s="95" t="s">
        <v>483</v>
      </c>
      <c r="E35" s="96" t="s">
        <v>3</v>
      </c>
      <c r="F35" s="96" t="s">
        <v>46</v>
      </c>
      <c r="G35" s="364">
        <f>IF(F35="I",IFERROR(VLOOKUP(C35,'BG 12.20'!B:C,2,FALSE),0),0)</f>
        <v>9359.1</v>
      </c>
    </row>
    <row r="36" spans="1:7" s="97" customFormat="1" ht="12" customHeight="1">
      <c r="A36" s="94" t="s">
        <v>25</v>
      </c>
      <c r="B36" s="94" t="s">
        <v>441</v>
      </c>
      <c r="C36" s="230" t="s">
        <v>155</v>
      </c>
      <c r="D36" s="95" t="s">
        <v>484</v>
      </c>
      <c r="E36" s="96" t="s">
        <v>3</v>
      </c>
      <c r="F36" s="96" t="s">
        <v>46</v>
      </c>
      <c r="G36" s="364">
        <f>IF(F36="I",IFERROR(VLOOKUP(C36,'BG 12.20'!B:C,2,FALSE),0),0)</f>
        <v>936</v>
      </c>
    </row>
    <row r="37" spans="1:7" s="227" customFormat="1" ht="12" customHeight="1">
      <c r="A37" s="112" t="s">
        <v>24</v>
      </c>
      <c r="B37" s="112"/>
      <c r="C37" s="229" t="s">
        <v>157</v>
      </c>
      <c r="D37" s="113" t="s">
        <v>156</v>
      </c>
      <c r="E37" s="114" t="s">
        <v>3</v>
      </c>
      <c r="F37" s="114" t="s">
        <v>45</v>
      </c>
      <c r="G37" s="363">
        <f>IF(F37="I",IFERROR(VLOOKUP(C37,'BG 12.20'!B:C,2,FALSE),0),0)</f>
        <v>0</v>
      </c>
    </row>
    <row r="38" spans="1:7" s="97" customFormat="1" ht="12" customHeight="1">
      <c r="A38" s="112" t="s">
        <v>24</v>
      </c>
      <c r="B38" s="94" t="s">
        <v>464</v>
      </c>
      <c r="C38" s="230" t="s">
        <v>435</v>
      </c>
      <c r="D38" s="95" t="s">
        <v>485</v>
      </c>
      <c r="E38" s="96" t="s">
        <v>3</v>
      </c>
      <c r="F38" s="96" t="s">
        <v>46</v>
      </c>
      <c r="G38" s="364">
        <f>IF(F38="I",IFERROR(VLOOKUP(C38,'BG 12.20'!B:C,2,FALSE),0),0)</f>
        <v>1990.16</v>
      </c>
    </row>
    <row r="39" spans="1:7" s="97" customFormat="1" ht="12" customHeight="1">
      <c r="A39" s="112" t="s">
        <v>24</v>
      </c>
      <c r="B39" s="94" t="s">
        <v>464</v>
      </c>
      <c r="C39" s="230" t="s">
        <v>437</v>
      </c>
      <c r="D39" s="95" t="s">
        <v>486</v>
      </c>
      <c r="E39" s="96" t="s">
        <v>3</v>
      </c>
      <c r="F39" s="96" t="s">
        <v>46</v>
      </c>
      <c r="G39" s="364">
        <f>IF(F39="I",IFERROR(VLOOKUP(C39,'BG 12.20'!B:C,2,FALSE),0),0)</f>
        <v>10159.56</v>
      </c>
    </row>
    <row r="40" spans="1:7" s="227" customFormat="1" ht="12" customHeight="1">
      <c r="A40" s="112" t="s">
        <v>24</v>
      </c>
      <c r="B40" s="112"/>
      <c r="C40" s="229" t="s">
        <v>159</v>
      </c>
      <c r="D40" s="113" t="s">
        <v>158</v>
      </c>
      <c r="E40" s="114" t="s">
        <v>3</v>
      </c>
      <c r="F40" s="114" t="s">
        <v>45</v>
      </c>
      <c r="G40" s="363">
        <f>IF(F40="I",IFERROR(VLOOKUP(C40,'BG 12.20'!B:C,2,FALSE),0),0)</f>
        <v>0</v>
      </c>
    </row>
    <row r="41" spans="1:7" s="97" customFormat="1" ht="12" customHeight="1">
      <c r="A41" s="94" t="s">
        <v>24</v>
      </c>
      <c r="B41" s="94" t="s">
        <v>466</v>
      </c>
      <c r="C41" s="230" t="s">
        <v>161</v>
      </c>
      <c r="D41" s="95" t="s">
        <v>487</v>
      </c>
      <c r="E41" s="96" t="s">
        <v>3</v>
      </c>
      <c r="F41" s="96" t="s">
        <v>46</v>
      </c>
      <c r="G41" s="364">
        <f>IF(F41="I",IFERROR(VLOOKUP(C41,'BG 12.20'!B:C,2,FALSE),0),0)</f>
        <v>64.53</v>
      </c>
    </row>
    <row r="42" spans="1:7" s="227" customFormat="1" ht="12" customHeight="1">
      <c r="A42" s="112" t="s">
        <v>24</v>
      </c>
      <c r="B42" s="112"/>
      <c r="C42" s="229" t="s">
        <v>163</v>
      </c>
      <c r="D42" s="113" t="s">
        <v>162</v>
      </c>
      <c r="E42" s="114" t="s">
        <v>3</v>
      </c>
      <c r="F42" s="114" t="s">
        <v>45</v>
      </c>
      <c r="G42" s="363">
        <f>IF(F42="I",IFERROR(VLOOKUP(C42,'BG 12.20'!B:C,2,FALSE),0),0)</f>
        <v>0</v>
      </c>
    </row>
    <row r="43" spans="1:7" s="97" customFormat="1" ht="12" customHeight="1">
      <c r="A43" s="94" t="s">
        <v>24</v>
      </c>
      <c r="B43" s="94" t="s">
        <v>464</v>
      </c>
      <c r="C43" s="230" t="s">
        <v>229</v>
      </c>
      <c r="D43" s="95" t="s">
        <v>488</v>
      </c>
      <c r="E43" s="96" t="s">
        <v>3</v>
      </c>
      <c r="F43" s="96" t="s">
        <v>46</v>
      </c>
      <c r="G43" s="364">
        <f>IF(F43="I",IFERROR(VLOOKUP(C43,'BG 12.20'!B:C,2,FALSE),0),0)</f>
        <v>4543.71</v>
      </c>
    </row>
    <row r="44" spans="1:7" s="97" customFormat="1" ht="12" customHeight="1">
      <c r="A44" s="94" t="s">
        <v>24</v>
      </c>
      <c r="B44" s="94" t="s">
        <v>464</v>
      </c>
      <c r="C44" s="281" t="s">
        <v>439</v>
      </c>
      <c r="D44" s="95" t="s">
        <v>489</v>
      </c>
      <c r="E44" s="96" t="s">
        <v>3</v>
      </c>
      <c r="F44" s="96" t="s">
        <v>46</v>
      </c>
      <c r="G44" s="364">
        <f>IF(F44="I",IFERROR(VLOOKUP(C44,'BG 12.20'!B:C,2,FALSE),0),0)</f>
        <v>934.26</v>
      </c>
    </row>
    <row r="45" spans="1:7" s="97" customFormat="1" ht="12" customHeight="1">
      <c r="A45" s="94" t="s">
        <v>24</v>
      </c>
      <c r="B45" s="94" t="s">
        <v>464</v>
      </c>
      <c r="C45" s="230" t="s">
        <v>165</v>
      </c>
      <c r="D45" s="95" t="s">
        <v>490</v>
      </c>
      <c r="E45" s="96" t="s">
        <v>3</v>
      </c>
      <c r="F45" s="96" t="s">
        <v>46</v>
      </c>
      <c r="G45" s="364">
        <f>IF(F45="I",IFERROR(VLOOKUP(C45,'BG 12.20'!B:C,2,FALSE),0),0)</f>
        <v>10812.94</v>
      </c>
    </row>
    <row r="46" spans="1:7">
      <c r="A46" s="97"/>
      <c r="B46" s="97"/>
      <c r="C46" s="222"/>
      <c r="D46" s="222"/>
      <c r="E46" s="223"/>
      <c r="F46" s="223"/>
      <c r="G46" s="97"/>
    </row>
    <row r="47" spans="1:7">
      <c r="A47" s="97"/>
      <c r="B47" s="97"/>
      <c r="C47" s="222"/>
      <c r="D47" s="222"/>
      <c r="E47" s="224" t="s">
        <v>2</v>
      </c>
      <c r="F47" s="224"/>
      <c r="G47" s="361">
        <f>SUMIF(A:A,E47,G:G)</f>
        <v>3922600.9700000007</v>
      </c>
    </row>
    <row r="48" spans="1:7">
      <c r="A48" s="97"/>
      <c r="B48" s="97"/>
      <c r="C48" s="222"/>
      <c r="D48" s="222"/>
      <c r="E48" s="224" t="s">
        <v>4</v>
      </c>
      <c r="F48" s="224"/>
      <c r="G48" s="361">
        <f>SUMIF(A:A,E48,G:G)</f>
        <v>4062.7599999999998</v>
      </c>
    </row>
    <row r="49" spans="1:8">
      <c r="A49" s="97"/>
      <c r="B49" s="97"/>
      <c r="C49" s="222"/>
      <c r="D49" s="222"/>
      <c r="E49" s="224" t="s">
        <v>6</v>
      </c>
      <c r="F49" s="224"/>
      <c r="G49" s="361">
        <f>SUMIF(A:A,E49,G:G)</f>
        <v>3918538.21</v>
      </c>
    </row>
    <row r="50" spans="1:8">
      <c r="A50" s="97"/>
      <c r="B50" s="97"/>
      <c r="C50" s="222"/>
      <c r="D50" s="222"/>
      <c r="E50" s="225" t="s">
        <v>26</v>
      </c>
      <c r="F50" s="225"/>
      <c r="G50" s="362">
        <f>+G47-G48-G49</f>
        <v>0</v>
      </c>
    </row>
    <row r="51" spans="1:8">
      <c r="A51" s="97"/>
      <c r="B51" s="97"/>
      <c r="C51" s="222"/>
      <c r="D51" s="222"/>
      <c r="E51" s="224" t="s">
        <v>24</v>
      </c>
      <c r="F51" s="224"/>
      <c r="G51" s="361">
        <f>SUMIF(A:A,E51,G:G)</f>
        <v>28505.159999999996</v>
      </c>
    </row>
    <row r="52" spans="1:8">
      <c r="A52" s="97"/>
      <c r="B52" s="97"/>
      <c r="C52" s="222"/>
      <c r="D52" s="222"/>
      <c r="E52" s="224" t="s">
        <v>25</v>
      </c>
      <c r="F52" s="224"/>
      <c r="G52" s="361">
        <f>SUMIF(A:A,E52,G:G)</f>
        <v>10295.1</v>
      </c>
    </row>
    <row r="53" spans="1:8">
      <c r="A53" s="97"/>
      <c r="B53" s="97"/>
      <c r="C53" s="222"/>
      <c r="D53" s="222"/>
      <c r="E53" s="225" t="s">
        <v>26</v>
      </c>
      <c r="F53" s="225"/>
      <c r="G53" s="362">
        <f>+G51-G52-G31</f>
        <v>0</v>
      </c>
      <c r="H53" s="288"/>
    </row>
    <row r="54" spans="1:8">
      <c r="A54" s="97"/>
      <c r="B54" s="97"/>
      <c r="C54" s="222"/>
      <c r="D54" s="222"/>
      <c r="E54" s="223"/>
      <c r="F54" s="223"/>
      <c r="G54" s="226"/>
    </row>
    <row r="55" spans="1:8">
      <c r="A55" s="97"/>
      <c r="B55" s="97"/>
      <c r="C55" s="222"/>
      <c r="D55" s="222"/>
      <c r="E55" s="223"/>
      <c r="F55" s="223"/>
      <c r="G55" s="226"/>
    </row>
    <row r="56" spans="1:8">
      <c r="A56" s="97"/>
      <c r="B56" s="97"/>
      <c r="C56" s="222"/>
      <c r="D56" s="222"/>
      <c r="E56" s="223"/>
      <c r="F56" s="223"/>
      <c r="G56" s="97"/>
    </row>
    <row r="57" spans="1:8">
      <c r="G57" s="93"/>
    </row>
  </sheetData>
  <autoFilter ref="A4:G45" xr:uid="{00000000-0009-0000-0000-000009000000}"/>
  <customSheetViews>
    <customSheetView guid="{F3648BCD-1CED-4BBB-AE63-37BDB925883F}" showAutoFilter="1" state="hidden">
      <pane ySplit="11" topLeftCell="A222" activePane="bottomLeft" state="frozen"/>
      <selection pane="bottomLeft" activeCell="B228" sqref="B228"/>
      <pageMargins left="0.7" right="0.7" top="0.75" bottom="0.75" header="0.3" footer="0.3"/>
      <pageSetup paperSize="9" orientation="portrait" r:id="rId1"/>
      <autoFilter ref="A4:J480" xr:uid="{00000000-0000-0000-0000-000000000000}"/>
    </customSheetView>
    <customSheetView guid="{5FCC9217-B3E9-4B91-A943-5F21728EBEE9}" filter="1" showAutoFilter="1">
      <pane ySplit="236" topLeftCell="A238" activePane="bottomLeft" state="frozen"/>
      <selection pane="bottomLeft" activeCell="C275" sqref="C275"/>
      <pageMargins left="0.7" right="0.7" top="0.75" bottom="0.75" header="0.3" footer="0.3"/>
      <pageSetup paperSize="9" orientation="portrait" r:id="rId2"/>
      <autoFilter ref="A4:J480" xr:uid="{00000000-0000-0000-0000-000000000000}">
        <filterColumn colId="1">
          <filters>
            <filter val="Otros Pasivos Corrientes (Nota 5.q)"/>
          </filters>
        </filterColumn>
      </autoFilter>
    </customSheetView>
    <customSheetView guid="{7015FC6D-0680-4B00-AA0E-B83DA1D0B666}" filter="1" showAutoFilter="1">
      <pane ySplit="10" topLeftCell="A396" activePane="bottomLeft" state="frozen"/>
      <selection pane="bottomLeft" activeCell="B413" sqref="B413"/>
      <pageMargins left="0.7" right="0.7" top="0.75" bottom="0.75" header="0.3" footer="0.3"/>
      <pageSetup paperSize="9" orientation="portrait" r:id="rId3"/>
      <autoFilter ref="A4:J480" xr:uid="{00000000-0000-0000-0000-000000000000}">
        <filterColumn colId="6">
          <filters>
            <filter val="1.217.193"/>
            <filter val="1.403.320.111"/>
            <filter val="1.530.000"/>
            <filter val="1.808.967"/>
            <filter val="1.948.492"/>
            <filter val="10.014.421"/>
            <filter val="10.083.333"/>
            <filter val="10.500.000"/>
            <filter val="100.000"/>
            <filter val="105.000.000"/>
            <filter val="11.647.065"/>
            <filter val="112.487.908"/>
            <filter val="113.837.164"/>
            <filter val="12.643.649"/>
            <filter val="139.728.254"/>
            <filter val="14.200.454"/>
            <filter val="14.285.334"/>
            <filter val="15.882.182"/>
            <filter val="157.876.083"/>
            <filter val="16.238.918"/>
            <filter val="162.227.408"/>
            <filter val="165.523.085"/>
            <filter val="165.980.247"/>
            <filter val="169.372.459"/>
            <filter val="17.653.690"/>
            <filter val="18.136.461.199"/>
            <filter val="-18.136.461.199"/>
            <filter val="18.665.667"/>
            <filter val="2.155.931"/>
            <filter val="2.410.959"/>
            <filter val="2.489.543.463"/>
            <filter val="2.500.001"/>
            <filter val="2.598.392"/>
            <filter val="2.650.719"/>
            <filter val="2.874.119"/>
            <filter val="20.470.836"/>
            <filter val="21.121.490"/>
            <filter val="21.887.999"/>
            <filter val="217.559.172"/>
            <filter val="22.067.273"/>
            <filter val="225.302.826"/>
            <filter val="23.322.673"/>
            <filter val="23.799.408"/>
            <filter val="24.000.000"/>
            <filter val="250.049"/>
            <filter val="26.537.264"/>
            <filter val="28.610.971"/>
            <filter val="289.016.667"/>
            <filter val="3.169.091"/>
            <filter val="3.336.439"/>
            <filter val="3.496.313"/>
            <filter val="3.516.576"/>
            <filter val="3.755.762"/>
            <filter val="3.996.538"/>
            <filter val="-30.629.975"/>
            <filter val="30.826.014"/>
            <filter val="30.827.114"/>
            <filter val="32.204.457"/>
            <filter val="-32.204.457"/>
            <filter val="32.844.791"/>
            <filter val="32.860.972"/>
            <filter val="332.000"/>
            <filter val="35.409.091"/>
            <filter val="35.600"/>
            <filter val="38.721.199"/>
            <filter val="39.000.000"/>
            <filter val="39.872.675"/>
            <filter val="4.000.000"/>
            <filter val="4.232.306.000"/>
            <filter val="-4.232.306.000"/>
            <filter val="4.335.591"/>
            <filter val="4.453.151"/>
            <filter val="4.760"/>
            <filter val="407.541.775"/>
            <filter val="412.376"/>
            <filter val="427.741.326"/>
            <filter val="429.580"/>
            <filter val="43.148.578"/>
            <filter val="44.231.650"/>
            <filter val="44.516.285"/>
            <filter val="442.916.854.245"/>
            <filter val="-442.916.854.245"/>
            <filter val="449.542.972"/>
            <filter val="48.857.307"/>
            <filter val="49.946.068"/>
            <filter val="5.000.000.000"/>
            <filter val="5.576.709"/>
            <filter val="50.732.513"/>
            <filter val="52.500.000"/>
            <filter val="537.248"/>
            <filter val="56.649.722"/>
            <filter val="561.000.000"/>
            <filter val="57.764.419"/>
            <filter val="58.662.495"/>
            <filter val="58.988.520"/>
            <filter val="59.240.090"/>
            <filter val="598.420.166"/>
            <filter val="6.000.000"/>
            <filter val="6.491.551"/>
            <filter val="6.736.642"/>
            <filter val="6.799.607"/>
            <filter val="60.931.484"/>
            <filter val="612.030.384"/>
            <filter val="618.840"/>
            <filter val="622.033.558"/>
            <filter val="633.276.895"/>
            <filter val="634.228.480"/>
            <filter val="66.646"/>
            <filter val="7.954.545"/>
            <filter val="7.997.216.474"/>
            <filter val="700.003"/>
            <filter val="718.181"/>
            <filter val="74.631.194"/>
            <filter val="750.000.000"/>
            <filter val="788.252.516"/>
            <filter val="-788.252.516"/>
            <filter val="8.000.000"/>
            <filter val="8.034.255.631"/>
            <filter val="8.084.000.000"/>
            <filter val="8.109.049.854"/>
            <filter val="825.000"/>
            <filter val="87.699.040"/>
            <filter val="88.410.220"/>
            <filter val="9.000.000"/>
            <filter val="9.387.688"/>
            <filter val="9.967.899"/>
            <filter val="96.219"/>
            <filter val="96.802.558"/>
          </filters>
        </filterColumn>
      </autoFilter>
    </customSheetView>
    <customSheetView guid="{B9F63820-5C32-455A-BC9D-0BE84D6B0867}" filter="1" showAutoFilter="1" state="hidden">
      <pane ySplit="4" topLeftCell="A5" activePane="bottomLeft" state="frozen"/>
      <selection pane="bottomLeft" activeCell="D390" sqref="D390:G390 D392:G396 D410:G411 D424:G424"/>
      <pageMargins left="0.7" right="0.7" top="0.75" bottom="0.75" header="0.3" footer="0.3"/>
      <pageSetup paperSize="9" orientation="portrait" r:id="rId4"/>
      <autoFilter ref="A4:J480" xr:uid="{00000000-0000-0000-0000-000000000000}">
        <filterColumn colId="1">
          <filters>
            <filter val="Otros gastos de comercialización (Nota 5.w)"/>
          </filters>
        </filterColumn>
      </autoFilter>
    </customSheetView>
  </customSheetViews>
  <pageMargins left="0.7" right="0.7" top="0.75" bottom="0.75" header="0.3" footer="0.3"/>
  <pageSetup paperSize="9" orientation="portrait"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R3zvYE7Bnuwd8mn5vSub+E4ZFM406c7jOAfakv2m5qQ=</DigestValue>
    </Reference>
    <Reference Type="http://www.w3.org/2000/09/xmldsig#Object" URI="#idOfficeObject">
      <DigestMethod Algorithm="http://www.w3.org/2001/04/xmlenc#sha256"/>
      <DigestValue>4jW5Z8SA1yALCI71qVcwIbTpOsAp0EmGrxFVJIobLjo=</DigestValue>
    </Reference>
    <Reference Type="http://uri.etsi.org/01903#SignedProperties" URI="#idSignedProperties">
      <Transforms>
        <Transform Algorithm="http://www.w3.org/TR/2001/REC-xml-c14n-20010315"/>
      </Transforms>
      <DigestMethod Algorithm="http://www.w3.org/2001/04/xmlenc#sha256"/>
      <DigestValue>HkOypDnpqdLgXDWkMoIuPpPmy3Pw+8hrbv3N3pcLq94=</DigestValue>
    </Reference>
    <Reference Type="http://www.w3.org/2000/09/xmldsig#Object" URI="#idValidSigLnImg">
      <DigestMethod Algorithm="http://www.w3.org/2001/04/xmlenc#sha256"/>
      <DigestValue>uLOZODqYy2OekbNPtPxbHpbY03JUWT92g8lnzcfQ+28=</DigestValue>
    </Reference>
    <Reference Type="http://www.w3.org/2000/09/xmldsig#Object" URI="#idInvalidSigLnImg">
      <DigestMethod Algorithm="http://www.w3.org/2001/04/xmlenc#sha256"/>
      <DigestValue>u1kCa8LFjX0gKtkmB2ck5SCZjdmo+MvMZIQdxxA6MWM=</DigestValue>
    </Reference>
  </SignedInfo>
  <SignatureValue>qMua1SfulBWYzZ23EWWwUSmEY/6/zp+ZLqayLLzdNINyb5POtT2CQvjhIs7pnMVpkAgUzCBqM8oR
qJ+oqzM0dB85FCZEvxYJfidCfBAV9I62lwKzODUQ1ldpiE5K5yPylb+LAZmoITUgGsrpS9VOPwI2
URfpoRR+lWn0Ij/H1yP27WA/qNLuVJOibY3j7iOOxIlCa8rePJWPZWR3fWNNwwMGDJQhJnd0NBK+
XWZ4OGrzqlCv/f+7iFyqlk3nQZ0bUtoHEXOkBSqdOENy363Y+Pj1egkQiJHS+X4mcBFjmOcd+XOa
bN/wxzEiFH7nFJN1B5SJMZqBXnPwarBMQ0w2oA==</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RSuNHKeK0M6vasPO+MF75dbr/tKM4LMFCe+ar9Ojmbg=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krAxd993z7JSkWatxUutfOu8zHs0qAYdgVmL7y02vrg=</DigestValue>
      </Reference>
      <Reference URI="/xl/drawings/drawing2.xml?ContentType=application/vnd.openxmlformats-officedocument.drawing+xml">
        <DigestMethod Algorithm="http://www.w3.org/2001/04/xmlenc#sha256"/>
        <DigestValue>P1Di8OaWptLTFKm8nB4Z4NwD1/1aw6I1lsH6zxLRD+A=</DigestValue>
      </Reference>
      <Reference URI="/xl/drawings/drawing3.xml?ContentType=application/vnd.openxmlformats-officedocument.drawing+xml">
        <DigestMethod Algorithm="http://www.w3.org/2001/04/xmlenc#sha256"/>
        <DigestValue>eXhBWKjdF/JDMYeUAa2UKekx8dLJr3R80H3wMDFQ59c=</DigestValue>
      </Reference>
      <Reference URI="/xl/drawings/drawing4.xml?ContentType=application/vnd.openxmlformats-officedocument.drawing+xml">
        <DigestMethod Algorithm="http://www.w3.org/2001/04/xmlenc#sha256"/>
        <DigestValue>sCyN9HhJPnPPPeSon22eSer5S1sSPYDyYsbgbZHFBSQ=</DigestValue>
      </Reference>
      <Reference URI="/xl/drawings/drawing5.xml?ContentType=application/vnd.openxmlformats-officedocument.drawing+xml">
        <DigestMethod Algorithm="http://www.w3.org/2001/04/xmlenc#sha256"/>
        <DigestValue>zy3Y0SxmyOmKE+cjKVAhfwqNYqU4J/gFM8jw6zVJhZ8=</DigestValue>
      </Reference>
      <Reference URI="/xl/drawings/drawing6.xml?ContentType=application/vnd.openxmlformats-officedocument.drawing+xml">
        <DigestMethod Algorithm="http://www.w3.org/2001/04/xmlenc#sha256"/>
        <DigestValue>Sp5DKIRtvs2VNDUR+NWi+Qv87Xm4r/3/raWUumWjmXc=</DigestValue>
      </Reference>
      <Reference URI="/xl/drawings/drawing7.xml?ContentType=application/vnd.openxmlformats-officedocument.drawing+xml">
        <DigestMethod Algorithm="http://www.w3.org/2001/04/xmlenc#sha256"/>
        <DigestValue>Uq8TWbqKvBPphKfClY8XZylpyLz4iJwa1zJYwTlI3hk=</DigestValue>
      </Reference>
      <Reference URI="/xl/drawings/vmlDrawing1.vml?ContentType=application/vnd.openxmlformats-officedocument.vmlDrawing">
        <DigestMethod Algorithm="http://www.w3.org/2001/04/xmlenc#sha256"/>
        <DigestValue>iqVpAYRVTzENJieydp+Zd9AeCq6t0MXY3BCQ/2yHXOg=</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bP2YHrSBEO0PE5qvT9kec7+TDx5fXD+ioktpRtQOk04=</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qVZqZMlSb9eBjkUv2GgUVGrc2Ai0SwDAAJNjVG7l3nA=</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c8tzeF4Ty4/91q2PTt9F71GIJ8ksxwejEYisGzFF9L8=</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RM7vSymHedknyL9ZBPKS3Yj8NE0Llp11CVmFELOZK6E=</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82lw6sm57LAZKDcAOrer8Dq0JuSR9K7a6PanFoORimg=</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8ULINyTSns7e3+F/twyhXb2p4OEI5M6paxloUp/0tKM=</DigestValue>
      </Reference>
      <Reference URI="/xl/printerSettings/printerSettings25.bin?ContentType=application/vnd.openxmlformats-officedocument.spreadsheetml.printerSettings">
        <DigestMethod Algorithm="http://www.w3.org/2001/04/xmlenc#sha256"/>
        <DigestValue>8ULINyTSns7e3+F/twyhXb2p4OEI5M6paxloUp/0tKM=</DigestValue>
      </Reference>
      <Reference URI="/xl/printerSettings/printerSettings26.bin?ContentType=application/vnd.openxmlformats-officedocument.spreadsheetml.printerSettings">
        <DigestMethod Algorithm="http://www.w3.org/2001/04/xmlenc#sha256"/>
        <DigestValue>8ULINyTSns7e3+F/twyhXb2p4OEI5M6paxloUp/0tKM=</DigestValue>
      </Reference>
      <Reference URI="/xl/printerSettings/printerSettings27.bin?ContentType=application/vnd.openxmlformats-officedocument.spreadsheetml.printerSettings">
        <DigestMethod Algorithm="http://www.w3.org/2001/04/xmlenc#sha256"/>
        <DigestValue>fgeBfoKb9eMXdbn55Oa9y/eXr3rX6H4mA6iKjPoZfZU=</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qVZqZMlSb9eBjkUv2GgUVGrc2Ai0SwDAAJNjVG7l3nA=</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RM7vSymHedknyL9ZBPKS3Yj8NE0Llp11CVmFELOZK6E=</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uEytLUZB2XUIlp4S1X1OrZfSDIJ97PEGHsjzk1VUV2A=</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82lw6sm57LAZKDcAOrer8Dq0JuSR9K7a6PanFoORimg=</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Am4q4iJhHlxwjpcO4fEuRhntfMphywRs+UpyNuspq2Y=</DigestValue>
      </Reference>
      <Reference URI="/xl/styles.xml?ContentType=application/vnd.openxmlformats-officedocument.spreadsheetml.styles+xml">
        <DigestMethod Algorithm="http://www.w3.org/2001/04/xmlenc#sha256"/>
        <DigestValue>ODqTBndYb4c5zM4SRVVJjG9rTQdT6JhuLOP4dEFgStM=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BTX8vqpmsXJCyVFJOOIZjeAKWgJPl0KAZNcyRHjy9bg=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58cgvQCVxS6JyudA7uCsERZboYI9mqpyctsPG6vXt6w=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RYvNuPpMDc10dJQ5/7SUFGVZoSFhieruAw+zMKWzEWU=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N+XJFggPcBCcbU/7XTPzyEL7buaVDWYpukZQ9YmDbmo=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KJS4mMAO/81Cie4QodPjSiglLekvg7IQVUHG6stVjt0=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+Zat4UHtg0Sf6vtK4mSMcAuCS6v3FESUKOICM6FhEto=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L4Ai8+oeW+lFs8pLSaka9a8j+nCr9AAaiyWIpxDneLQ=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+9e9e/23YyyN5PuNwj+aipewtHw/SpjetGhC9F/Nm+s=</DigestValue>
      </Reference>
      <Reference URI="/xl/worksheets/sheet1.xml?ContentType=application/vnd.openxmlformats-officedocument.spreadsheetml.worksheet+xml">
        <DigestMethod Algorithm="http://www.w3.org/2001/04/xmlenc#sha256"/>
        <DigestValue>Hg60Z7nWUXt2RxG+HFXtF5kdzIxkuGXBazbAm0Eqwiw=</DigestValue>
      </Reference>
      <Reference URI="/xl/worksheets/sheet10.xml?ContentType=application/vnd.openxmlformats-officedocument.spreadsheetml.worksheet+xml">
        <DigestMethod Algorithm="http://www.w3.org/2001/04/xmlenc#sha256"/>
        <DigestValue>ln/4Syg9JLg16imwYgi0FSAohWuURqxG09HRc7U/CbE=</DigestValue>
      </Reference>
      <Reference URI="/xl/worksheets/sheet2.xml?ContentType=application/vnd.openxmlformats-officedocument.spreadsheetml.worksheet+xml">
        <DigestMethod Algorithm="http://www.w3.org/2001/04/xmlenc#sha256"/>
        <DigestValue>HF1mpgqUpYkqdRTe6jZHM+CCIYueGAdciQDN33hkLqQ=</DigestValue>
      </Reference>
      <Reference URI="/xl/worksheets/sheet3.xml?ContentType=application/vnd.openxmlformats-officedocument.spreadsheetml.worksheet+xml">
        <DigestMethod Algorithm="http://www.w3.org/2001/04/xmlenc#sha256"/>
        <DigestValue>sEXH5Mn+hpDhoMG/dXwIYshjdgGKiYGs4KLXWNKALZA=</DigestValue>
      </Reference>
      <Reference URI="/xl/worksheets/sheet4.xml?ContentType=application/vnd.openxmlformats-officedocument.spreadsheetml.worksheet+xml">
        <DigestMethod Algorithm="http://www.w3.org/2001/04/xmlenc#sha256"/>
        <DigestValue>zK4Hiz7jS4uhphMjcOzZhPjsdG6saRk+JFU/usMwwiU=</DigestValue>
      </Reference>
      <Reference URI="/xl/worksheets/sheet5.xml?ContentType=application/vnd.openxmlformats-officedocument.spreadsheetml.worksheet+xml">
        <DigestMethod Algorithm="http://www.w3.org/2001/04/xmlenc#sha256"/>
        <DigestValue>kLfOokhKDiMhNX34mFiZSWEgrKbEd4aQpNqHR+avF04=</DigestValue>
      </Reference>
      <Reference URI="/xl/worksheets/sheet6.xml?ContentType=application/vnd.openxmlformats-officedocument.spreadsheetml.worksheet+xml">
        <DigestMethod Algorithm="http://www.w3.org/2001/04/xmlenc#sha256"/>
        <DigestValue>CdhdPm98IDSSpCBKBflgkz2Qba+I/OxJYAAVED+pjiw=</DigestValue>
      </Reference>
      <Reference URI="/xl/worksheets/sheet7.xml?ContentType=application/vnd.openxmlformats-officedocument.spreadsheetml.worksheet+xml">
        <DigestMethod Algorithm="http://www.w3.org/2001/04/xmlenc#sha256"/>
        <DigestValue>eiNHGYPkSaQncHafWcVI+0uyGthnCcZct+VhzPDOtqI=</DigestValue>
      </Reference>
      <Reference URI="/xl/worksheets/sheet8.xml?ContentType=application/vnd.openxmlformats-officedocument.spreadsheetml.worksheet+xml">
        <DigestMethod Algorithm="http://www.w3.org/2001/04/xmlenc#sha256"/>
        <DigestValue>zbp4nUUJi8E557iBvE9kn2VksEUz1hDjyTilZxQPG60=</DigestValue>
      </Reference>
      <Reference URI="/xl/worksheets/sheet9.xml?ContentType=application/vnd.openxmlformats-officedocument.spreadsheetml.worksheet+xml">
        <DigestMethod Algorithm="http://www.w3.org/2001/04/xmlenc#sha256"/>
        <DigestValue>eIU3ZL7IOl1EieUg4bGGAdovxmIZxD86kjJSfbHZWVg=</DigestValue>
      </Reference>
    </Manifest>
    <SignatureProperties>
      <SignatureProperty Id="idSignatureTime" Target="#idPackageSignature">
        <mdssi:SignatureTime xmlns:mdssi="http://schemas.openxmlformats.org/package/2006/digital-signature">
          <mdssi:Format>YYYY-MM-DDThh:mm:ssTZD</mdssi:Format>
          <mdssi:Value>2021-04-23T19:58:10Z</mdssi:Value>
        </mdssi:SignatureTime>
      </SignatureProperty>
    </SignatureProperties>
  </Object>
  <Object Id="idOfficeObject">
    <SignatureProperties>
      <SignatureProperty Id="idOfficeV1Details" Target="#idPackageSignature">
        <SignatureInfoV1 xmlns="http://schemas.microsoft.com/office/2006/digsig">
          <SetupID>{48D18F65-547F-4397-A198-818D2FBA6351}</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2021-04-23T19:58:10Z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NN+/h/AAAAAAAAAAAAAFASAAAAAAAAQAAAwPh/AAAgQpn6+H8AAB5sW7r4fwAABAAAAAAAAAAgQpn6+H8AAKm8XWsDAAAAAAAAAAAAAAAF1+h1yYIAAFWFdbn4fwAASAAAAAAAAACcWrW6+H8AABhj0rr4fwAAsF21ugAAAAABAAAAAAAAAPZ4tbr4fwAAAACZ+vh/AAAAAAAAAAAAAAAAAAADAAAAsafv+Ph/AAAAAAAAAAAAAHALAAAAAAAAcJ4ONAgBAAD4vl1rAwAAAAAAAAAAAAAAAAAAAAAAAAAAAAAAAAAAAAAAAAAAAAAAWb5dawMAAAD9W1u6ZHYACAAAAAAlAAAADAAAAAEAAAAYAAAADAAAAAAAAAASAAAADAAAAAEAAAAeAAAAGAAAAL0AAAAEAAAA9wAAABEAAAAlAAAADAAAAAEAAABUAAAAiAAAAL4AAAAEAAAA9QAAABAAAAABAAAAYfe0QVU1tEG+AAAABAAAAAoAAABMAAAAAAAAAAAAAAAAAAAA//////////9gAAAAMgAzAC8AMAA0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4G+fh/AADQoIE7CAEAAEiuEvn4fwAAAAAAAAAAAAAAAAAAAAAAAJixXWsDAAAAAAAAAAAAAAAAAAAAAAAAAAAAAAAAAAAAdcPodcmCAAAgAAAAAAAAAOijgTsIAQAAMD78MwgBAABwng40CAEAAPCyXWsAAAAAAAAAAAAAAAAHAAAAAAAAANDoeTsIAQAALLJdawMAAABpsl1rAwAAALGn7/j4fwAACgAAAAAAAABWU/L4AAAAAFjQCd2S2QAA6KOBOwgBAAAssl1rAw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gb5+H8AADiGsjsIAQAASK4S+fh/AAAAAAAAAAAAAAAAAAAAAAAAYH0ONAgBAAC4KP7LuTDXAQAAAAAAAAAAAAAAAAAAAAB1rOh1yYIAADgR4rn4fwAAMF38ufh/AADg////AAAAAHCeDjQIAQAACMRdawAAAAAAAAAAAAAAAAYAAAAAAAAAIAAAAAAAAAAsw11rAwAAAGnDXWsDAAAAsafv+Ph/AACIM+K5+H8AABBh/LkAAAAAMF38ufh/AAAwXfy5+H8AACzDXWsDAAAABgAAAAgBAAAAAAAAAAAAAAAAAAAAAAAAAAAAAAAAAAAwTA80ZHYACAAAAAAlAAAADAAAAAMAAAAYAAAADAAAAAAAAAASAAAADAAAAAEAAAAWAAAADAAAAAgAAABUAAAAVAAAAAoAAAAnAAAAHgAAAEoAAAABAAAAYfe0QVU1tEEKAAAASwAAAAEAAABMAAAABAAAAAkAAAAnAAAAIAAAAEsAAABQAAAAWABBd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Bvn4fwAAMEA3NAgBAABIrhL5+H8AAAAAAAAAAAAAAAAAAAAAAAAIAAAAAAEAALA2cEcIAQAAAAAAAAAAAAAAAAAAAAAAAMWs6HXJggAAIMNdawAAAAAAAAAAAAAAAPD///8AAAAAcJ4ONAgBAAC4xF1rAAAAAAAAAAAAAAAACQAAAAAAAAAgAAAAAAAAANzDXWsDAAAAGcRdawMAAACxp+/4+H8AAAAAgD8AAIA/6Lz+uQAAAAAAAIA/AwAAANGncbn4fwAA3MNdawMAAAAJAAAACAEAAAAAAAAAAAAAAAAAAAAAAAAAAAAAAAAAABBLDzR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NN+/h/AAAAAAAAAAAAAFASAAAAAAAAQAAAwPh/AAAgQpn6+H8AAB5sW7r4fwAABAAAAAAAAAAgQpn6+H8AAKm8XWsDAAAAAAAAAAAAAAAF1+h1yYIAAFWFdbn4fwAASAAAAAAAAACcWrW6+H8AABhj0rr4fwAAsF21ugAAAAABAAAAAAAAAPZ4tbr4fwAAAACZ+vh/AAAAAAAAAAAAAAAAAAADAAAAsafv+Ph/AAAAAAAAAAAAAHALAAAAAAAAcJ4ONAgBAAD4vl1rAwAAAAAAAAAAAAAAAAAAAAAAAAAAAAAAAAAAAAAAAAAAAAAAWb5dawMAAAD9W1u6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gb5+H8AANCggTsIAQAASK4S+fh/AAAAAAAAAAAAAAAAAAAAAAAAmLFdawMAAAAAAAAAAAAAAAAAAAAAAAAAAAAAAAAAAAB1w+h1yYIAACAAAAAAAAAA6KOBOwgBAAAwPvwzCAEAAHCeDjQIAQAA8LJdawAAAAAAAAAAAAAAAAcAAAAAAAAA0Oh5OwgBAAAssl1rAwAAAGmyXWsDAAAAsafv+Ph/AAAKAAAAAAAAAFZT8vgAAAAAWNAJ3ZLZAADoo4E7CAEAACyyXWsD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Bvn4fwAAOIayOwgBAABIrhL5+H8AAAAAAAAAAAAAAAAAAAAAAABgfQ40CAEAALgo/su5MNcBAAAAAAAAAAAAAAAAAAAAAHWs6HXJggAAOBHiufh/AAAwXfy5+H8AAOD///8AAAAAcJ4ONAgBAAAIxF1rAAAAAAAAAAAAAAAABgAAAAAAAAAgAAAAAAAAACzDXWsDAAAAacNdawMAAACxp+/4+H8AAIgz4rn4fwAAEGH8uQAAAAAwXfy5+H8AADBd/Ln4fwAALMNdawMAAAAGAAAACAEAAAAAAAAAAAAAAAAAAAAAAAAAAAAAAAAAADBMDzR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4G+fh/AAAwQDc0CAEAAEiuEvn4fwAAAAAAAAAAAAAAAAAAAAAAAAgAAAAAAQAAsDZwRwgBAAAAAAAAAAAAAAAAAAAAAAAAxazodcmCAAAgw11rAAAAAAAAAAAAAAAA8P///wAAAABwng40CAEAALjEXWsAAAAAAAAAAAAAAAAJAAAAAAAAACAAAAAAAAAA3MNdawMAAAAZxF1rAwAAALGn7/j4fwAAAACAPwAAgD/ovP65AAAAAAAAgD8DAAAA0adxufh/AADcw11rAwAAAAkAAAAIAQAAAAAAAAAAAAAAAAAAAAAAAAAAAAAAAAAAEEsPNG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oHJGL+ONc8S/jhZjq/0eFgw9BmAuQRqpaLlBTh17VvE=</DigestValue>
    </Reference>
    <Reference Type="http://www.w3.org/2000/09/xmldsig#Object" URI="#idOfficeObject">
      <DigestMethod Algorithm="http://www.w3.org/2001/04/xmlenc#sha256"/>
      <DigestValue>rvobChx8QILQVa6kSOQlC1XpNEZDnS3SVLlUnpfk6L8=</DigestValue>
    </Reference>
    <Reference Type="http://uri.etsi.org/01903#SignedProperties" URI="#idSignedProperties">
      <Transforms>
        <Transform Algorithm="http://www.w3.org/TR/2001/REC-xml-c14n-20010315"/>
      </Transforms>
      <DigestMethod Algorithm="http://www.w3.org/2001/04/xmlenc#sha256"/>
      <DigestValue>6rwLeDOzlwXWWnGZc4+2Fl+zg8GVm3QlxCYVeOC2kXY=</DigestValue>
    </Reference>
    <Reference Type="http://www.w3.org/2000/09/xmldsig#Object" URI="#idValidSigLnImg">
      <DigestMethod Algorithm="http://www.w3.org/2001/04/xmlenc#sha256"/>
      <DigestValue>dPQIrPSBTGCtrZ2hsrwoaQ3YQSQ5a5Vv85PRf8RMB9Q=</DigestValue>
    </Reference>
    <Reference Type="http://www.w3.org/2000/09/xmldsig#Object" URI="#idInvalidSigLnImg">
      <DigestMethod Algorithm="http://www.w3.org/2001/04/xmlenc#sha256"/>
      <DigestValue>d9yehBzBbMi5/OtCzAneL4Rv3EOkDT4K9y89gjlfYsc=</DigestValue>
    </Reference>
  </SignedInfo>
  <SignatureValue>pEkuYJKaRB+NoCPl7S5P47QF4oJpcjhU3oLBl6VF8QMkJX9pZkrfGBt/TDyg6g9+2AyTuV++KF2z
tZ5jAIIi6MgYRYCxLqSEb8J5EN3LfT/KUWZ+lMPRanQVRTCf6eIj0C4c6Ect69MW6HQd0pLcy6QD
xsvLrSnLEKpHYCumU5MuOMlJn2tsh09lk9VwJjjFfa+bDmz6+jukegxzInal2MYe7YgKy1odmmq0
69hjHMEkNNXRZU6qEWUbV/DOGshvXibm6hW46EhlbueE9I15eR7HAWKwNdklcrpzoP2WSIeWYnUw
HA9mv3s4Z5AUY4KJ9XhRqlUOVuQdbMqQgHm8Qw==</SignatureValue>
  <KeyInfo>
    <X509Data>
      <X509Certificate>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wk3H+z1v72+2zJo7WsU6RhNIAdqSufur61qvi0Rs57kkVtMvtvca53npnfesQc5BItyb9GW5ueL4LoKNEBqLzkq8eO5QB7Qc1uPBFId7p/bgx5TgNVIRfA1tGljyQpg4c+QbWAtJPURbaM5x/pxRnEQyiTVggi1hiOqF5h6dDtBIWOZE7KWV1K6LUHoLONAVUhw0l+9cGlFGjZ1LHuoXydoJDNC9p86E62toXlic2FkC5E2brGw9/TFn50XYA60dSK61gZFIklJ1c3f88ex5nNczP1paJAy8bYrqq7tNeLixBSU37VyDPMgtJuhXdJD50CAwEAAaOCA3swggN3MAwGA1UdEwEB/wQCMAAwDgYDVR0PAQH/BAQDAgXgMCoGA1UdJQEB/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djZXNwZWRlc3Zj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cVeWoPWAhqPxEOHjhu0gyISAabDRBj+lUWx9PYbin+coWC0sSmDr1XZu/Z8/5NHHeq/yU2vmW9yl1pjdVF9q4ooDiQ6D2qCoQZ2teRLiQYk4vEbwfETunAtdMVBQh/JczSLWBOc+PkZviH/bToaVEtCVriN9g9s9K0b1oICMPuCAUyEfnbAXoBpIdVBsZhlqoMYFJacjkXnqX0azRKBgMduFxJFSlEhwVGJLnFRq2k90ZwsnUPa6YvN37+pFC+VuwshOi0W9gbmCmhUfX/O0bEk/pfa0psTUA+rj7aoSjLCImlfdGLu6+MclytXm6jjplkf1beSvceQ1rWSRFP83Ug3SZZcenVuUpbNEzfNRD4Qspyg/9J0zZBFp+HcrE7aAeF5HQSNWYugUIOvb0T2JTrgMFTSxanPOY/9CZVXM/9VS911R+kC4yhFx+J/rPzElTLtRpsIa+/RvOvInqjOesNW8IEaloSYDCfwszSG1gIRxhQsfU9tfpLF3NxlyjVrDEWW4ZNZJt6cTMWpuiPociNgSeHVZIsjZjwwd5cjDHtGfCLoDPqUgHd/Z8mTAqy9jOGz5uSrgSP61ccmpa2lv+PQXafjrqsfDPYF3wWkkbwMxs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RSuNHKeK0M6vasPO+MF75dbr/tKM4LMFCe+ar9Ojmbg=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krAxd993z7JSkWatxUutfOu8zHs0qAYdgVmL7y02vrg=</DigestValue>
      </Reference>
      <Reference URI="/xl/drawings/drawing2.xml?ContentType=application/vnd.openxmlformats-officedocument.drawing+xml">
        <DigestMethod Algorithm="http://www.w3.org/2001/04/xmlenc#sha256"/>
        <DigestValue>P1Di8OaWptLTFKm8nB4Z4NwD1/1aw6I1lsH6zxLRD+A=</DigestValue>
      </Reference>
      <Reference URI="/xl/drawings/drawing3.xml?ContentType=application/vnd.openxmlformats-officedocument.drawing+xml">
        <DigestMethod Algorithm="http://www.w3.org/2001/04/xmlenc#sha256"/>
        <DigestValue>eXhBWKjdF/JDMYeUAa2UKekx8dLJr3R80H3wMDFQ59c=</DigestValue>
      </Reference>
      <Reference URI="/xl/drawings/drawing4.xml?ContentType=application/vnd.openxmlformats-officedocument.drawing+xml">
        <DigestMethod Algorithm="http://www.w3.org/2001/04/xmlenc#sha256"/>
        <DigestValue>sCyN9HhJPnPPPeSon22eSer5S1sSPYDyYsbgbZHFBSQ=</DigestValue>
      </Reference>
      <Reference URI="/xl/drawings/drawing5.xml?ContentType=application/vnd.openxmlformats-officedocument.drawing+xml">
        <DigestMethod Algorithm="http://www.w3.org/2001/04/xmlenc#sha256"/>
        <DigestValue>zy3Y0SxmyOmKE+cjKVAhfwqNYqU4J/gFM8jw6zVJhZ8=</DigestValue>
      </Reference>
      <Reference URI="/xl/drawings/drawing6.xml?ContentType=application/vnd.openxmlformats-officedocument.drawing+xml">
        <DigestMethod Algorithm="http://www.w3.org/2001/04/xmlenc#sha256"/>
        <DigestValue>Sp5DKIRtvs2VNDUR+NWi+Qv87Xm4r/3/raWUumWjmXc=</DigestValue>
      </Reference>
      <Reference URI="/xl/drawings/drawing7.xml?ContentType=application/vnd.openxmlformats-officedocument.drawing+xml">
        <DigestMethod Algorithm="http://www.w3.org/2001/04/xmlenc#sha256"/>
        <DigestValue>Uq8TWbqKvBPphKfClY8XZylpyLz4iJwa1zJYwTlI3hk=</DigestValue>
      </Reference>
      <Reference URI="/xl/drawings/vmlDrawing1.vml?ContentType=application/vnd.openxmlformats-officedocument.vmlDrawing">
        <DigestMethod Algorithm="http://www.w3.org/2001/04/xmlenc#sha256"/>
        <DigestValue>iqVpAYRVTzENJieydp+Zd9AeCq6t0MXY3BCQ/2yHXOg=</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bP2YHrSBEO0PE5qvT9kec7+TDx5fXD+ioktpRtQOk04=</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qVZqZMlSb9eBjkUv2GgUVGrc2Ai0SwDAAJNjVG7l3nA=</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c8tzeF4Ty4/91q2PTt9F71GIJ8ksxwejEYisGzFF9L8=</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RM7vSymHedknyL9ZBPKS3Yj8NE0Llp11CVmFELOZK6E=</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82lw6sm57LAZKDcAOrer8Dq0JuSR9K7a6PanFoORimg=</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8ULINyTSns7e3+F/twyhXb2p4OEI5M6paxloUp/0tKM=</DigestValue>
      </Reference>
      <Reference URI="/xl/printerSettings/printerSettings25.bin?ContentType=application/vnd.openxmlformats-officedocument.spreadsheetml.printerSettings">
        <DigestMethod Algorithm="http://www.w3.org/2001/04/xmlenc#sha256"/>
        <DigestValue>8ULINyTSns7e3+F/twyhXb2p4OEI5M6paxloUp/0tKM=</DigestValue>
      </Reference>
      <Reference URI="/xl/printerSettings/printerSettings26.bin?ContentType=application/vnd.openxmlformats-officedocument.spreadsheetml.printerSettings">
        <DigestMethod Algorithm="http://www.w3.org/2001/04/xmlenc#sha256"/>
        <DigestValue>8ULINyTSns7e3+F/twyhXb2p4OEI5M6paxloUp/0tKM=</DigestValue>
      </Reference>
      <Reference URI="/xl/printerSettings/printerSettings27.bin?ContentType=application/vnd.openxmlformats-officedocument.spreadsheetml.printerSettings">
        <DigestMethod Algorithm="http://www.w3.org/2001/04/xmlenc#sha256"/>
        <DigestValue>fgeBfoKb9eMXdbn55Oa9y/eXr3rX6H4mA6iKjPoZfZU=</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qVZqZMlSb9eBjkUv2GgUVGrc2Ai0SwDAAJNjVG7l3nA=</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RM7vSymHedknyL9ZBPKS3Yj8NE0Llp11CVmFELOZK6E=</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uEytLUZB2XUIlp4S1X1OrZfSDIJ97PEGHsjzk1VUV2A=</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82lw6sm57LAZKDcAOrer8Dq0JuSR9K7a6PanFoORimg=</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Am4q4iJhHlxwjpcO4fEuRhntfMphywRs+UpyNuspq2Y=</DigestValue>
      </Reference>
      <Reference URI="/xl/styles.xml?ContentType=application/vnd.openxmlformats-officedocument.spreadsheetml.styles+xml">
        <DigestMethod Algorithm="http://www.w3.org/2001/04/xmlenc#sha256"/>
        <DigestValue>ODqTBndYb4c5zM4SRVVJjG9rTQdT6JhuLOP4dEFgStM=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BTX8vqpmsXJCyVFJOOIZjeAKWgJPl0KAZNcyRHjy9bg=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58cgvQCVxS6JyudA7uCsERZboYI9mqpyctsPG6vXt6w=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RYvNuPpMDc10dJQ5/7SUFGVZoSFhieruAw+zMKWzEWU=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N+XJFggPcBCcbU/7XTPzyEL7buaVDWYpukZQ9YmDbmo=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KJS4mMAO/81Cie4QodPjSiglLekvg7IQVUHG6stVjt0=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+Zat4UHtg0Sf6vtK4mSMcAuCS6v3FESUKOICM6FhEto=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L4Ai8+oeW+lFs8pLSaka9a8j+nCr9AAaiyWIpxDneLQ=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+9e9e/23YyyN5PuNwj+aipewtHw/SpjetGhC9F/Nm+s=</DigestValue>
      </Reference>
      <Reference URI="/xl/worksheets/sheet1.xml?ContentType=application/vnd.openxmlformats-officedocument.spreadsheetml.worksheet+xml">
        <DigestMethod Algorithm="http://www.w3.org/2001/04/xmlenc#sha256"/>
        <DigestValue>Hg60Z7nWUXt2RxG+HFXtF5kdzIxkuGXBazbAm0Eqwiw=</DigestValue>
      </Reference>
      <Reference URI="/xl/worksheets/sheet10.xml?ContentType=application/vnd.openxmlformats-officedocument.spreadsheetml.worksheet+xml">
        <DigestMethod Algorithm="http://www.w3.org/2001/04/xmlenc#sha256"/>
        <DigestValue>ln/4Syg9JLg16imwYgi0FSAohWuURqxG09HRc7U/CbE=</DigestValue>
      </Reference>
      <Reference URI="/xl/worksheets/sheet2.xml?ContentType=application/vnd.openxmlformats-officedocument.spreadsheetml.worksheet+xml">
        <DigestMethod Algorithm="http://www.w3.org/2001/04/xmlenc#sha256"/>
        <DigestValue>HF1mpgqUpYkqdRTe6jZHM+CCIYueGAdciQDN33hkLqQ=</DigestValue>
      </Reference>
      <Reference URI="/xl/worksheets/sheet3.xml?ContentType=application/vnd.openxmlformats-officedocument.spreadsheetml.worksheet+xml">
        <DigestMethod Algorithm="http://www.w3.org/2001/04/xmlenc#sha256"/>
        <DigestValue>sEXH5Mn+hpDhoMG/dXwIYshjdgGKiYGs4KLXWNKALZA=</DigestValue>
      </Reference>
      <Reference URI="/xl/worksheets/sheet4.xml?ContentType=application/vnd.openxmlformats-officedocument.spreadsheetml.worksheet+xml">
        <DigestMethod Algorithm="http://www.w3.org/2001/04/xmlenc#sha256"/>
        <DigestValue>zK4Hiz7jS4uhphMjcOzZhPjsdG6saRk+JFU/usMwwiU=</DigestValue>
      </Reference>
      <Reference URI="/xl/worksheets/sheet5.xml?ContentType=application/vnd.openxmlformats-officedocument.spreadsheetml.worksheet+xml">
        <DigestMethod Algorithm="http://www.w3.org/2001/04/xmlenc#sha256"/>
        <DigestValue>kLfOokhKDiMhNX34mFiZSWEgrKbEd4aQpNqHR+avF04=</DigestValue>
      </Reference>
      <Reference URI="/xl/worksheets/sheet6.xml?ContentType=application/vnd.openxmlformats-officedocument.spreadsheetml.worksheet+xml">
        <DigestMethod Algorithm="http://www.w3.org/2001/04/xmlenc#sha256"/>
        <DigestValue>CdhdPm98IDSSpCBKBflgkz2Qba+I/OxJYAAVED+pjiw=</DigestValue>
      </Reference>
      <Reference URI="/xl/worksheets/sheet7.xml?ContentType=application/vnd.openxmlformats-officedocument.spreadsheetml.worksheet+xml">
        <DigestMethod Algorithm="http://www.w3.org/2001/04/xmlenc#sha256"/>
        <DigestValue>eiNHGYPkSaQncHafWcVI+0uyGthnCcZct+VhzPDOtqI=</DigestValue>
      </Reference>
      <Reference URI="/xl/worksheets/sheet8.xml?ContentType=application/vnd.openxmlformats-officedocument.spreadsheetml.worksheet+xml">
        <DigestMethod Algorithm="http://www.w3.org/2001/04/xmlenc#sha256"/>
        <DigestValue>zbp4nUUJi8E557iBvE9kn2VksEUz1hDjyTilZxQPG60=</DigestValue>
      </Reference>
      <Reference URI="/xl/worksheets/sheet9.xml?ContentType=application/vnd.openxmlformats-officedocument.spreadsheetml.worksheet+xml">
        <DigestMethod Algorithm="http://www.w3.org/2001/04/xmlenc#sha256"/>
        <DigestValue>eIU3ZL7IOl1EieUg4bGGAdovxmIZxD86kjJSfbHZWVg=</DigestValue>
      </Reference>
    </Manifest>
    <SignatureProperties>
      <SignatureProperty Id="idSignatureTime" Target="#idPackageSignature">
        <mdssi:SignatureTime xmlns:mdssi="http://schemas.openxmlformats.org/package/2006/digital-signature">
          <mdssi:Format>YYYY-MM-DDThh:mm:ssTZD</mdssi:Format>
          <mdssi:Value>2021-04-23T20:30:40Z</mdssi:Value>
        </mdssi:SignatureTime>
      </SignatureProperty>
    </SignatureProperties>
  </Object>
  <Object Id="idOfficeObject">
    <SignatureProperties>
      <SignatureProperty Id="idOfficeV1Details" Target="#idPackageSignature">
        <SignatureInfoV1 xmlns="http://schemas.microsoft.com/office/2006/digsig">
          <SetupID>{8338037D-D343-4B8B-AC5C-9A380EC66E13}</SetupID>
          <SignatureText>Guillermo Cespedes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2021-04-23T20:30:40Z</xd:SigningTime>
          <xd:SigningCertificate>
            <xd:Cert>
              <xd:CertDigest>
                <DigestMethod Algorithm="http://www.w3.org/2001/04/xmlenc#sha256"/>
                <DigestValue>GmeYYy5BoFuYAD64RvkYzhAj0MuOMFBC7mVs/1HTkp8=</DigestValue>
              </xd:CertDigest>
              <xd:IssuerSerial>
                <X509IssuerName>C=PY, O=DOCUMENTA S.A., CN=CA-DOCUMENTA S.A., SERIALNUMBER=RUC 80050172-1</X509IssuerName>
                <X509SerialNumber>3930263795491671184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gBAAB/AAAAAAAAAAAAAABGGwAAaQwAACBFTUYAAAEAzBsAAKoAAAAGAAAAAAAAAAAAAAAAAAAAgAcAADgEAADdAQAADAEAAAAAAAAAAAAAAAAAAEhHBwDgFgQ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JI7+n8AAACwkjv6fwAATFF2O/p/AAAAADOC+n8AAP2H5zr6fwAAMBYzgvp/AABMUXY7+n8AAJAWAAAAAAAAQAAAwPp/AAAAADOC+n8AAMSK5zr6fwAABAAAAAAAAAAwFjOC+n8AAMC1L1NoAAAATFF2OwAAAABIAAAAAAAAAExRdjv6fwAAoLOSO/p/AACAVXY7+n8AAAEAAAAAAAAAtnp2O/p/AAAAADOC+n8AAAAAAAAAAAAAAAAAAGwBAAAAAAAAAAAAAAAnAeNsAQAAe2zrf/p/AACQti9TaAAAACm3L1NoAAAAAAAAAAAAAAAAAAAAZHYACAAAAAAlAAAADAAAAAEAAAAYAAAADAAAAAAAAAASAAAADAAAAAEAAAAeAAAAGAAAAMMAAAAEAAAA9wAAABEAAAAlAAAADAAAAAEAAABUAAAAhAAAAMQAAAAEAAAA9QAAABAAAAABAAAAAMDGQb6ExkHEAAAABAAAAAkAAABMAAAAAAAAAAAAAAAAAAAA//////////9gAAAAMgAzAC8ANAAvADIAMAAyADEAAAAGAAAABgAAAAQAAAAGAAAABAAAAAYAAAAGAAAABgAAAAYAAABLAAAAQAAAADAAAAAFAAAAIAAAAAEAAAABAAAAEAAAAAAAAAAAAAAAGQEAAIAAAAAAAAAAAAAAABkBAACAAAAAUgAAAHABAAACAAAAEAAAAAcAAAAAAAAAAAAAALwCAAAAAAAAAQICIlMAeQBzAHQAZQBtAAAAAAAAAAAAAAAAAAAAAAAAAAAAAAAAAAAAAAAAAAAAAAAAAAAAAAAAAAAAAAAAAAAAAAAAAAAAAQAAAGwBAADI0i9TaAAAAAAAMEFsAQAAiK4OgPp/AAAAAAAAAAAAAAkAAAAAAAAAMF9B7mwBAAA3iuc6+n8AAAAAAAAAAAAAAAAAAAAAAADjBkBhE+IAAEjUL1NoAAAA/v////////9wf57vbAEAAAAnAeNsAQAAcNUvUwAAAABwhP7ibAEAAAcAAAAAAAAAAAAAAAAAAACs1C9TaAAAAOnUL1NoAAAAsbPnf/p/AAAAAAAAAAAAANAKNe4AAAAAAACAPwAAAAAAAAAAAAAAAAAnAeNsAQAAe2zrf/p/AABQ1C9TaAAAAOnUL1N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Isg3+n8AAAEAAAAAAAAAkPamNwEAAACIrg6A+n8AAAAAAAAAAAAAWPCmN/p/AABw9DnybAEAAFjwpjf6fwAAAAAAAAAAAAAAAAAAAAAAAKOHQWET4gAAfGKXO/p/AAAAAAAAAAAAAOD///8AAAAAACcB42wBAABIVC5TAAAAAAAAAAAAAAAABgAAAAAAAAAAAAAAAAAAAGxTLlNoAAAAqVMuU2gAAACxs+d/+n8AAIC61/JsAQAAAAAAAAAAAACAutfybAEAAAAAAAAAAAAAACcB42wBAAB7bOt/+n8AABBTLlNoAAAAqVMuU2g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NBbLlNoAAAA0FsuU2gAAAAACAAAAAAAAIiuDoD6fwAAAAAAAAAAAAAAAAAAAAAAAFgsvfpsAQAAkGCP72wBAAAAAAAAAAAAAAAAAAAAAAAAg4dBYRPiAABgiKY3+n8AAAAAAAAIAAAA8P///wAAAAAAJwHjbAEAAGhULlMAAAAAAAAAAAAAAAAJAAAAAAAAAAAAAAAAAAAAjFMuU2gAAADJUy5TaAAAALGz53/6fwAAMLrX8mwBAAAAAAAAAAAAADC61/JsAQAAOIimN/p/AAAAJwHjbAEAAHts63/6fwAAMFMuU2gAAADJUy5TaAAAAAAAAAAAAAAAcO798WR2AAgAAAAAJQAAAAwAAAAEAAAAGAAAAAwAAAAAAAAAEgAAAAwAAAABAAAAHgAAABgAAAApAAAAMwAAALYAAABIAAAAJQAAAAwAAAAEAAAAVAAAALgAAAAqAAAAMwAAALQAAABHAAAAAQAAAADAxkG+hMZBKgAAADMAAAASAAAATAAAAAAAAAAAAAAAAAAAAP//////////cAAAAEcAdQBpAGwAbABlAHIAbQBvACAAQwBlAHMAcABlAGQAZQBzAAsAAAAJAAAABAAAAAQAAAAEAAAACAAAAAYAAAAOAAAACQAAAAQAAAAKAAAACAAAAAcAAAAJAAAACAAAAAkAAAAIAAAABw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AAwMZBvoTGQQoAAABQAAAAEgAAAEwAAAAAAAAAAAAAAAAAAAD//////////3AAAABHAHUAaQBsAGwAZQByAG0AbwAgAEMAZQBzAHAAZQBkAGUAcwAIAAAABwAAAAMAAAADAAAAAwAAAAYAAAAEAAAACQAAAAcAAAADAAAABwAAAAYAAAAFAAAABwAAAAYAAAAHAAAABgAAAAU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AAwMZBvoTGQQoAAABgAAAABwAAAEwAAAAAAAAAAAAAAAAAAAD//////////1wAAABTAGkAbgBkAGkAYwBvAAAABgAAAAMAAAAHAAAABwAAAAMAAAAFAAAABwAAAEsAAABAAAAAMAAAAAUAAAAgAAAAAQAAAAEAAAAQAAAAAAAAAAAAAAAZAQAAgAAAAAAAAAAAAAAAGQEAAIAAAAAlAAAADAAAAAIAAAAnAAAAGAAAAAUAAAAAAAAA////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ADAxkG+hMZ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Object>
  <Object Id="idInvalidSigLnImg">AQAAAGwAAAAAAAAAAAAAABgBAAB/AAAAAAAAAAAAAABGGwAAaQwAACBFTUYAAAEAPCEAALEAAAAGAAAAAAAAAAAAAAAAAAAAgAcAADgEAADdAQAADAEAAAAAAAAAAAAAAAAAAEhHBwDgFgQ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I7+n8AAACwkjv6fwAATFF2O/p/AAAAADOC+n8AAP2H5zr6fwAAMBYzgvp/AABMUXY7+n8AAJAWAAAAAAAAQAAAwPp/AAAAADOC+n8AAMSK5zr6fwAABAAAAAAAAAAwFjOC+n8AAMC1L1NoAAAATFF2OwAAAABIAAAAAAAAAExRdjv6fwAAoLOSO/p/AACAVXY7+n8AAAEAAAAAAAAAtnp2O/p/AAAAADOC+n8AAAAAAAAAAAAAAAAAAGwBAAAAAAAAAAAAAAAnAeNsAQAAe2zrf/p/AACQti9TaAAAACm3L1No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QAAAGwBAADI0i9TaAAAAAAAMEFsAQAAiK4OgPp/AAAAAAAAAAAAAAkAAAAAAAAAMF9B7mwBAAA3iuc6+n8AAAAAAAAAAAAAAAAAAAAAAADjBkBhE+IAAEjUL1NoAAAA/v////////9wf57vbAEAAAAnAeNsAQAAcNUvUwAAAABwhP7ibAEAAAcAAAAAAAAAAAAAAAAAAACs1C9TaAAAAOnUL1NoAAAAsbPnf/p/AAAAAAAAAAAAANAKNe4AAAAAAACAPwAAAAAAAAAAAAAAAAAnAeNsAQAAe2zrf/p/AABQ1C9TaAAAAOnUL1N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Isg3+n8AAAEAAAAAAAAAkPamNwEAAACIrg6A+n8AAAAAAAAAAAAAWPCmN/p/AABw9DnybAEAAFjwpjf6fwAAAAAAAAAAAAAAAAAAAAAAAKOHQWET4gAAfGKXO/p/AAAAAAAAAAAAAOD///8AAAAAACcB42wBAABIVC5TAAAAAAAAAAAAAAAABgAAAAAAAAAAAAAAAAAAAGxTLlNoAAAAqVMuU2gAAACxs+d/+n8AAIC61/JsAQAAAAAAAAAAAACAutfybAEAAAAAAAAAAAAAACcB42wBAAB7bOt/+n8AABBTLlNoAAAAqVMuU2g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NBbLlNoAAAA0FsuU2gAAAAACAAAAAAAAIiuDoD6fwAAAAAAAAAAAAAAAAAAAAAAAFgsvfpsAQAAkGCP72wBAAAAAAAAAAAAAAAAAAAAAAAAg4dBYRPiAABgiKY3+n8AAAAAAAAIAAAA8P///wAAAAAAJwHjbAEAAGhULlMAAAAAAAAAAAAAAAAJAAAAAAAAAAAAAAAAAAAAjFMuU2gAAADJUy5TaAAAALGz53/6fwAAMLrX8mwBAAAAAAAAAAAAADC61/JsAQAAOIimN/p/AAAAJwHjbAEAAHts63/6fwAAMFMuU2gAAADJUy5TaAAAAAAAAAAAAAAAcO798WR2AAgAAAAAJQAAAAwAAAAEAAAAGAAAAAwAAAAAAAAAEgAAAAwAAAABAAAAHgAAABgAAAApAAAAMwAAALYAAABIAAAAJQAAAAwAAAAEAAAAVAAAALgAAAAqAAAAMwAAALQAAABHAAAAAQAAAADAxkG+hMZBKgAAADMAAAASAAAATAAAAAAAAAAAAAAAAAAAAP//////////cAAAAEcAdQBpAGwAbABlAHIAbQBvACAAQwBlAHMAcABlAGQAZQBzAAsAAAAJAAAABAAAAAQAAAAEAAAACAAAAAYAAAAOAAAACQAAAAQAAAAKAAAACAAAAAcAAAAJAAAACAAAAAkAAAAIAAAABw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AAwMZBvoTGQQoAAABQAAAAEgAAAEwAAAAAAAAAAAAAAAAAAAD//////////3AAAABHAHUAaQBsAGwAZQByAG0AbwAgAEMAZQBzAHAAZQBkAGUAcwAIAAAABwAAAAMAAAADAAAAAwAAAAYAAAAEAAAACQAAAAcAAAADAAAABwAAAAYAAAAFAAAABwAAAAYAAAAHAAAABgAAAAU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AAwMZBvoTGQQoAAABgAAAABwAAAEwAAAAAAAAAAAAAAAAAAAD//////////1wAAABTAGkAbgBkAGkAYwBvAAAABgAAAAMAAAAHAAAABwAAAAMAAAAFAAAABwAAAEsAAABAAAAAMAAAAAUAAAAgAAAAAQAAAAEAAAAQAAAAAAAAAAAAAAAZAQAAgAAAAAAAAAAAAAAAGQEAAIAAAAAlAAAADAAAAAIAAAAnAAAAGAAAAAUAAAAAAAAA////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ADAxkG+hMZ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Q7/DQZR7bhd8Gm9MFecRDx8y9sWkiXi8wixsceKTSVA=</DigestValue>
    </Reference>
    <Reference Type="http://www.w3.org/2000/09/xmldsig#Object" URI="#idOfficeObject">
      <DigestMethod Algorithm="http://www.w3.org/2001/04/xmlenc#sha256"/>
      <DigestValue>Mp7q1ug5aWj0UB258rQ2Wmdj/5D9akjajcMSA55hBxg=</DigestValue>
    </Reference>
    <Reference Type="http://uri.etsi.org/01903#SignedProperties" URI="#idSignedProperties">
      <Transforms>
        <Transform Algorithm="http://www.w3.org/TR/2001/REC-xml-c14n-20010315"/>
      </Transforms>
      <DigestMethod Algorithm="http://www.w3.org/2001/04/xmlenc#sha256"/>
      <DigestValue>Un0iTl6XCE4PkRAR0NCp5KB3XtAsJLbzwjNQQYBhlo4=</DigestValue>
    </Reference>
    <Reference Type="http://www.w3.org/2000/09/xmldsig#Object" URI="#idValidSigLnImg">
      <DigestMethod Algorithm="http://www.w3.org/2001/04/xmlenc#sha256"/>
      <DigestValue>n7kFHeNyzsscFLuexDHxNKPs+sfmVtlP+FMJfPR9WV8=</DigestValue>
    </Reference>
    <Reference Type="http://www.w3.org/2000/09/xmldsig#Object" URI="#idInvalidSigLnImg">
      <DigestMethod Algorithm="http://www.w3.org/2001/04/xmlenc#sha256"/>
      <DigestValue>iE6LLPs5JR9su2ZevQlBew6ziH7A7yrJZkgzwCTQ/rQ=</DigestValue>
    </Reference>
  </SignedInfo>
  <SignatureValue>opo7F39A/FhRQm6NV4SMzPZhchGf5l+OLJhGQVdeAHo/eGwQ1np0nXzMH+9ssAV5fpfkV5w8Be2a
77VguxEoBC9nL4ZT0SmWd8Rf06ST3140001DUqbwKfCwuIFv2GZ6NI+E3PMrwpe69zgTYU2rO8cy
yQqPTqiBJu8+0q3f12s6WdvQFv5jNSBO2xt9Ytu5Saubto2nOUhsLu2NfqvsJhysR7DqD5ykJZBO
lwSJQpkuV+60bf5hMKv/hbGkr+HVA+IrDNzoCX1XyW/qpaFjpOzjN8pUx2Yv9XwwYdJZ7JD7LQZI
eoPV/N1Ehkn+KSaYHCciF+M9RWEqEa9BBPo1rg==</SignatureValue>
  <KeyInfo>
    <X509Data>
      <X509Certificate>MIIIFDCCBfygAwIBAgIIRjA5Ge2tk/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SMPXy4X60S9xmlbn0AkYHzmGLpWnLmhKsZTHAyvCKVtukiN2Dqn+TrxU4eXXdy1YBhcJzlJTicEs4NpIHMFoGJHzn9hfvjRNGAMjQfzPvh0Ef2WhNcOZQY1XPhj1OIizNEAZgGKTRyGIPjQTJHpN4kHLPhNtOg0JhBzl485sjN5x7DxjqTmvh6HVWdVkvzON0bAH4nILSeWbosFa3z4A62klLjG+pI+tjbpiXz2fi4pYupie3sRhmNzoePYPmRo8uv61fLsEA8S1NavPOMNRYkmSMr2wIDAQABo4IDkDCCA4wwDAYDVR0TAQH/BAIwADAOBgNVHQ8BAf8EBAMCBeAwKgYDVR0lAQH/BCAwHgYIKwYBBQUHAwEGCCsGAQUFBwMCBggrBgEFBQcDBDAdBgNVHQ4EFgQUHn9vVGM51Y3YZUb2KpO/eIQNh8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JiGoYJRWFMA+49TYGhYBmzg7ZJbLEFZjkMSFvxR/ERVg/K+epDKtgmDlLPY6o0ftpFytqUUCsaK7d5V1wLfQrFMs6Ov5Ju3b6nIkMzg5ZosgaVNEwBrnV1tzi553t8sGgTj74+3s6FQai/z3QlfHWJLW/yRlXFcHDyo/jWVQQ+3KHTWvHMg71LXnYPibA1MVS1ZaqugMCQtG6HlzwfljH9zGiRLge8i54vcL7fartELEV/z9k//aWlRCO8MLVJlAu344jBfEAvn/CpBYMDImYZSsTaa+dlTaT/jErxxS1124rCnJfyzvTmZmPi3e5+HExgVM8hDXt1rZtdvz1RcviwDQECNmUsepSgRvBROCXtq420nBKN/IiF7QGXhmAA7sS14jaXy5JYRxuVyo3BlbDiRvkpNYTLo+rjc/SqmhsdTlZV6Aq2zWQIzaY+lwwDyGNZjxZqSqwt/Bv1BQEjeQ6+KevfIeNb/Jflgmdp+HGtnIFVabxB5DyIFJGTDX1v9Oma2wRDuBMH8VWIB2wTyOOI8ooHkhGH7TAwvku0iFzf3CLVekTw1TT2JGhZgQGwIurIdG/7qINT2i9dmHZX7xgy20MPr0HBQ4E2V3YQa70cxJMKfvdp8YI6SJS0f+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RSuNHKeK0M6vasPO+MF75dbr/tKM4LMFCe+ar9Ojmbg=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krAxd993z7JSkWatxUutfOu8zHs0qAYdgVmL7y02vrg=</DigestValue>
      </Reference>
      <Reference URI="/xl/drawings/drawing2.xml?ContentType=application/vnd.openxmlformats-officedocument.drawing+xml">
        <DigestMethod Algorithm="http://www.w3.org/2001/04/xmlenc#sha256"/>
        <DigestValue>P1Di8OaWptLTFKm8nB4Z4NwD1/1aw6I1lsH6zxLRD+A=</DigestValue>
      </Reference>
      <Reference URI="/xl/drawings/drawing3.xml?ContentType=application/vnd.openxmlformats-officedocument.drawing+xml">
        <DigestMethod Algorithm="http://www.w3.org/2001/04/xmlenc#sha256"/>
        <DigestValue>eXhBWKjdF/JDMYeUAa2UKekx8dLJr3R80H3wMDFQ59c=</DigestValue>
      </Reference>
      <Reference URI="/xl/drawings/drawing4.xml?ContentType=application/vnd.openxmlformats-officedocument.drawing+xml">
        <DigestMethod Algorithm="http://www.w3.org/2001/04/xmlenc#sha256"/>
        <DigestValue>sCyN9HhJPnPPPeSon22eSer5S1sSPYDyYsbgbZHFBSQ=</DigestValue>
      </Reference>
      <Reference URI="/xl/drawings/drawing5.xml?ContentType=application/vnd.openxmlformats-officedocument.drawing+xml">
        <DigestMethod Algorithm="http://www.w3.org/2001/04/xmlenc#sha256"/>
        <DigestValue>zy3Y0SxmyOmKE+cjKVAhfwqNYqU4J/gFM8jw6zVJhZ8=</DigestValue>
      </Reference>
      <Reference URI="/xl/drawings/drawing6.xml?ContentType=application/vnd.openxmlformats-officedocument.drawing+xml">
        <DigestMethod Algorithm="http://www.w3.org/2001/04/xmlenc#sha256"/>
        <DigestValue>Sp5DKIRtvs2VNDUR+NWi+Qv87Xm4r/3/raWUumWjmXc=</DigestValue>
      </Reference>
      <Reference URI="/xl/drawings/drawing7.xml?ContentType=application/vnd.openxmlformats-officedocument.drawing+xml">
        <DigestMethod Algorithm="http://www.w3.org/2001/04/xmlenc#sha256"/>
        <DigestValue>Uq8TWbqKvBPphKfClY8XZylpyLz4iJwa1zJYwTlI3hk=</DigestValue>
      </Reference>
      <Reference URI="/xl/drawings/vmlDrawing1.vml?ContentType=application/vnd.openxmlformats-officedocument.vmlDrawing">
        <DigestMethod Algorithm="http://www.w3.org/2001/04/xmlenc#sha256"/>
        <DigestValue>iqVpAYRVTzENJieydp+Zd9AeCq6t0MXY3BCQ/2yHXOg=</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bP2YHrSBEO0PE5qvT9kec7+TDx5fXD+ioktpRtQOk04=</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qVZqZMlSb9eBjkUv2GgUVGrc2Ai0SwDAAJNjVG7l3nA=</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c8tzeF4Ty4/91q2PTt9F71GIJ8ksxwejEYisGzFF9L8=</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RM7vSymHedknyL9ZBPKS3Yj8NE0Llp11CVmFELOZK6E=</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82lw6sm57LAZKDcAOrer8Dq0JuSR9K7a6PanFoORimg=</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8ULINyTSns7e3+F/twyhXb2p4OEI5M6paxloUp/0tKM=</DigestValue>
      </Reference>
      <Reference URI="/xl/printerSettings/printerSettings25.bin?ContentType=application/vnd.openxmlformats-officedocument.spreadsheetml.printerSettings">
        <DigestMethod Algorithm="http://www.w3.org/2001/04/xmlenc#sha256"/>
        <DigestValue>8ULINyTSns7e3+F/twyhXb2p4OEI5M6paxloUp/0tKM=</DigestValue>
      </Reference>
      <Reference URI="/xl/printerSettings/printerSettings26.bin?ContentType=application/vnd.openxmlformats-officedocument.spreadsheetml.printerSettings">
        <DigestMethod Algorithm="http://www.w3.org/2001/04/xmlenc#sha256"/>
        <DigestValue>8ULINyTSns7e3+F/twyhXb2p4OEI5M6paxloUp/0tKM=</DigestValue>
      </Reference>
      <Reference URI="/xl/printerSettings/printerSettings27.bin?ContentType=application/vnd.openxmlformats-officedocument.spreadsheetml.printerSettings">
        <DigestMethod Algorithm="http://www.w3.org/2001/04/xmlenc#sha256"/>
        <DigestValue>fgeBfoKb9eMXdbn55Oa9y/eXr3rX6H4mA6iKjPoZfZU=</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qVZqZMlSb9eBjkUv2GgUVGrc2Ai0SwDAAJNjVG7l3nA=</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RM7vSymHedknyL9ZBPKS3Yj8NE0Llp11CVmFELOZK6E=</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uEytLUZB2XUIlp4S1X1OrZfSDIJ97PEGHsjzk1VUV2A=</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82lw6sm57LAZKDcAOrer8Dq0JuSR9K7a6PanFoORimg=</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Am4q4iJhHlxwjpcO4fEuRhntfMphywRs+UpyNuspq2Y=</DigestValue>
      </Reference>
      <Reference URI="/xl/styles.xml?ContentType=application/vnd.openxmlformats-officedocument.spreadsheetml.styles+xml">
        <DigestMethod Algorithm="http://www.w3.org/2001/04/xmlenc#sha256"/>
        <DigestValue>ODqTBndYb4c5zM4SRVVJjG9rTQdT6JhuLOP4dEFgStM=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BTX8vqpmsXJCyVFJOOIZjeAKWgJPl0KAZNcyRHjy9bg=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58cgvQCVxS6JyudA7uCsERZboYI9mqpyctsPG6vXt6w=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RYvNuPpMDc10dJQ5/7SUFGVZoSFhieruAw+zMKWzEWU=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N+XJFggPcBCcbU/7XTPzyEL7buaVDWYpukZQ9YmDbmo=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KJS4mMAO/81Cie4QodPjSiglLekvg7IQVUHG6stVjt0=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+Zat4UHtg0Sf6vtK4mSMcAuCS6v3FESUKOICM6FhEto=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L4Ai8+oeW+lFs8pLSaka9a8j+nCr9AAaiyWIpxDneLQ=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+9e9e/23YyyN5PuNwj+aipewtHw/SpjetGhC9F/Nm+s=</DigestValue>
      </Reference>
      <Reference URI="/xl/worksheets/sheet1.xml?ContentType=application/vnd.openxmlformats-officedocument.spreadsheetml.worksheet+xml">
        <DigestMethod Algorithm="http://www.w3.org/2001/04/xmlenc#sha256"/>
        <DigestValue>Hg60Z7nWUXt2RxG+HFXtF5kdzIxkuGXBazbAm0Eqwiw=</DigestValue>
      </Reference>
      <Reference URI="/xl/worksheets/sheet10.xml?ContentType=application/vnd.openxmlformats-officedocument.spreadsheetml.worksheet+xml">
        <DigestMethod Algorithm="http://www.w3.org/2001/04/xmlenc#sha256"/>
        <DigestValue>ln/4Syg9JLg16imwYgi0FSAohWuURqxG09HRc7U/CbE=</DigestValue>
      </Reference>
      <Reference URI="/xl/worksheets/sheet2.xml?ContentType=application/vnd.openxmlformats-officedocument.spreadsheetml.worksheet+xml">
        <DigestMethod Algorithm="http://www.w3.org/2001/04/xmlenc#sha256"/>
        <DigestValue>HF1mpgqUpYkqdRTe6jZHM+CCIYueGAdciQDN33hkLqQ=</DigestValue>
      </Reference>
      <Reference URI="/xl/worksheets/sheet3.xml?ContentType=application/vnd.openxmlformats-officedocument.spreadsheetml.worksheet+xml">
        <DigestMethod Algorithm="http://www.w3.org/2001/04/xmlenc#sha256"/>
        <DigestValue>sEXH5Mn+hpDhoMG/dXwIYshjdgGKiYGs4KLXWNKALZA=</DigestValue>
      </Reference>
      <Reference URI="/xl/worksheets/sheet4.xml?ContentType=application/vnd.openxmlformats-officedocument.spreadsheetml.worksheet+xml">
        <DigestMethod Algorithm="http://www.w3.org/2001/04/xmlenc#sha256"/>
        <DigestValue>zK4Hiz7jS4uhphMjcOzZhPjsdG6saRk+JFU/usMwwiU=</DigestValue>
      </Reference>
      <Reference URI="/xl/worksheets/sheet5.xml?ContentType=application/vnd.openxmlformats-officedocument.spreadsheetml.worksheet+xml">
        <DigestMethod Algorithm="http://www.w3.org/2001/04/xmlenc#sha256"/>
        <DigestValue>kLfOokhKDiMhNX34mFiZSWEgrKbEd4aQpNqHR+avF04=</DigestValue>
      </Reference>
      <Reference URI="/xl/worksheets/sheet6.xml?ContentType=application/vnd.openxmlformats-officedocument.spreadsheetml.worksheet+xml">
        <DigestMethod Algorithm="http://www.w3.org/2001/04/xmlenc#sha256"/>
        <DigestValue>CdhdPm98IDSSpCBKBflgkz2Qba+I/OxJYAAVED+pjiw=</DigestValue>
      </Reference>
      <Reference URI="/xl/worksheets/sheet7.xml?ContentType=application/vnd.openxmlformats-officedocument.spreadsheetml.worksheet+xml">
        <DigestMethod Algorithm="http://www.w3.org/2001/04/xmlenc#sha256"/>
        <DigestValue>eiNHGYPkSaQncHafWcVI+0uyGthnCcZct+VhzPDOtqI=</DigestValue>
      </Reference>
      <Reference URI="/xl/worksheets/sheet8.xml?ContentType=application/vnd.openxmlformats-officedocument.spreadsheetml.worksheet+xml">
        <DigestMethod Algorithm="http://www.w3.org/2001/04/xmlenc#sha256"/>
        <DigestValue>zbp4nUUJi8E557iBvE9kn2VksEUz1hDjyTilZxQPG60=</DigestValue>
      </Reference>
      <Reference URI="/xl/worksheets/sheet9.xml?ContentType=application/vnd.openxmlformats-officedocument.spreadsheetml.worksheet+xml">
        <DigestMethod Algorithm="http://www.w3.org/2001/04/xmlenc#sha256"/>
        <DigestValue>eIU3ZL7IOl1EieUg4bGGAdovxmIZxD86kjJSfbHZWVg=</DigestValue>
      </Reference>
    </Manifest>
    <SignatureProperties>
      <SignatureProperty Id="idSignatureTime" Target="#idPackageSignature">
        <mdssi:SignatureTime xmlns:mdssi="http://schemas.openxmlformats.org/package/2006/digital-signature">
          <mdssi:Format>YYYY-MM-DDThh:mm:ssTZD</mdssi:Format>
          <mdssi:Value>2021-04-23T21:25:23Z</mdssi:Value>
        </mdssi:SignatureTime>
      </SignatureProperty>
    </SignatureProperties>
  </Object>
  <Object Id="idOfficeObject">
    <SignatureProperties>
      <SignatureProperty Id="idOfficeV1Details" Target="#idPackageSignature">
        <SignatureInfoV1 xmlns="http://schemas.microsoft.com/office/2006/digsig">
          <SetupID>{7A3698C4-AB1A-481F-8869-12EB189C0BAC}</SetupID>
          <SignatureText>VIVIANA TROCIUK</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2021-04-23T21:25:23Z</xd:SigningTime>
          <xd:SigningCertificate>
            <xd:Cert>
              <xd:CertDigest>
                <DigestMethod Algorithm="http://www.w3.org/2001/04/xmlenc#sha256"/>
                <DigestValue>NG4lXkuatr0WmfadAOTrYB4+PV7QtN3SB1bWOBy1LjY=</DigestValue>
              </xd:CertDigest>
              <xd:IssuerSerial>
                <X509IssuerName>C=PY, O=DOCUMENTA S.A., CN=CA-DOCUMENTA S.A., SERIALNUMBER=RUC 80050172-1</X509IssuerName>
                <X509SerialNumber>5057605165061608440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s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IyN+n8AAACwjI36fwAATFFwjfp/AAAAAJrO+n8AAP2H4Yz6fwAAMBaazvp/AABMUXCN+n8AAJAWAAAAAAAAQAAAwPp/AAAAAJrO+n8AAMSK4Yz6fwAABAAAAAAAAAAwFprO+n8AAIC5+NPAAAAATFFwjQAAAABIAAAAAAAAAExRcI36fwAAoLOMjfp/AACAVXCN+n8AAAEAAAAAAAAAtnpwjfp/AAAAAJrO+n8AAAAAAAAAAAAAAAAAACMCAAAAAAAAAAAAAGCFltwjAgAAm6AFzfp/AABQuvjTwAAAAOm6+NPAAAAAAAAAAAAAAAAAAAAAZHYACAAAAAAlAAAADAAAAAEAAAAYAAAADAAAAAAAAAASAAAADAAAAAEAAAAeAAAAGAAAABUBAAAGAAAAawEAABsAAAAlAAAADAAAAAEAAABUAAAAiAAAABYBAAAGAAAAaQEAABoAAAABAAAAqyp0QcdxdEEWAQAABgAAAAoAAABMAAAAAAAAAAAAAAAAAAAA//////////9gAAAAMgAzAC8AMAA0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AjAgAAmLj408AAAAAAAAAAAAAAAIiuKM36fwAAAAAAAAAAAAAJAAAAAAAAADi6+NPAAAAAN4rhjPp/AAAAAAAAAAAAAAAAAAAAAAAAmxAUSjhtAAAYuvjTwAAAANChHeUjAgAAYNbf3CMCAABghZbcIwIAAEC7+NMAAAAAoDPl7CMCAAAHAAAAAAAAAAAAAAAAAAAAfLr408AAAAC5uvjTwAAAAFG2Ac36fwAA/v////////8YPxjlAAAAAODFF+UjAgAAun18vfp/AABghZbcIwIAAJugBc36fwAAILr408AAAAC5uvjTw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8CKPjPp/AAABAAAAAAAAAJD2bYwBAAAAiK4ozfp/AAAAAAAAAAAAAFjwbYz6fwAA8DAZ7SMCAABY8G2M+n8AAAAAAAAAAAAAAAAAAAAAAACLVhpKOG0AAHxiFY/6fwAAAAAAAAAAAADg////AAAAAGCFltwjAgAASPX20wAAAAAAAAAAAAAAAAYAAAAAAAAAAAAAAAAAAABs9PbTwAAAAKn09tPAAAAAUbYBzfp/AABgspzqIwIAAAAAAAAAAAAAYLKc6iMCAAAAAAAAAAAAAGCFltwjAgAAm6AFzfp/AAAQ9PbTwAAAAKn09tPAAAAAAAAAAAAAAAAAAAAAZHYACAAAAAAlAAAADAAAAAMAAAAYAAAADAAAAAAAAAASAAAADAAAAAEAAAAWAAAADAAAAAgAAABUAAAAVAAAAA8AAABHAAAAIwAAAGoAAAABAAAAqyp0QcdxdEEPAAAAawAAAAEAAABMAAAABAAAAA4AAABHAAAAJQAAAGsAAABQAAAAWABl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8AAAAZQAAADoAAABGAAAAwwAAACAAAAAhAPAAAAAAAAAAAAAAAIA/AAAAAAAAAAAAAIA/AAAAAAAAAAAAAAAAAAAAAAAAAAAAAAAAAAAAAAAAAAAlAAAADAAAAAAAAIAoAAAADAAAAAQAAABSAAAAcAEAAAQAAADo////AAAAAAAAAAAAAAAAkAEAAAAAAAEAAAAAcwBlAGcAbwBlACAAdQBpAAAAAAAAAAAAAAAAAAAAAAAAAAAAAAAAAAAAAAAAAAAAAAAAAAAAAAAAAAAAAAAAAAAAAADQ/PbTwAAAAND89tPAAAAAAAgAAAAAAACIrijN+n8AAAAAAAAAAAAAAAAAAAAAAABoV8P0IwIAAKDd6PQjAgAAAAAAAAAAAAAAAAAAAAAAAKtWGko4bQAAYIhtjPp/AAAAAAAACAAAAOj///8AAAAAYIWW3CMCAABo9fbTAAAAAAAAAAAAAAAACQAAAAAAAAAAAAAAAAAAAIz09tPAAAAAyfT208AAAABRtgHN+n8AAIiynOojAgAAAAAAAAAAAACIspzqIwIAADiIbYz6fwAAYIWW3CMCAACboAXN+n8AADD09tPAAAAAyfT208AAAAAAAAAAAAAAAFB2jfRkdgAIAAAAACUAAAAMAAAABAAAABgAAAAMAAAAAAAAABIAAAAMAAAAAQAAAB4AAAAYAAAAOgAAAEYAAAD9AAAAZgAAACUAAAAMAAAABAAAAFQAAACoAAAAOwAAAEYAAAD7AAAAZQAAAAEAAACrKnRBx3F0QTsAAABGAAAADwAAAEwAAAAAAAAAAAAAAAAAAAD//////////2wAAABWAEkAVgBJAEEATgBBACAAVABSAE8AQwBJAFUASwBYTQ8AAAAGAAAADwAAAAYAAAAPAAAAEgAAAA8AAAAHAAAADQAAAA4AAAASAAAADwAAAAYAAAAQ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AAAAhgAAAAEAAACrKnRBx3F0QRYAAAByAAAADwAAAEwAAAAAAAAAAAAAAAAAAAD//////////2wAAABWAGkAdgBpAGEAbgBhACAAVAByAG8AYwBpAHUAawAAAAoAAAAEAAAACAAAAAQAAAAI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BhPQ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Object Id="idInvalidSigLnImg">AQAAAGwAAAAAAAAAAAAAAH8BAAC/AAAAAAAAAAAAAADkFgAAdgsAACBFTUYAAAEAr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IyN+n8AAACwjI36fwAATFFwjfp/AAAAAJrO+n8AAP2H4Yz6fwAAMBaazvp/AABMUXCN+n8AAJAWAAAAAAAAQAAAwPp/AAAAAJrO+n8AAMSK4Yz6fwAABAAAAAAAAAAwFprO+n8AAIC5+NPAAAAATFFwjQAAAABIAAAAAAAAAExRcI36fwAAoLOMjfp/AACAVXCN+n8AAAEAAAAAAAAAtnpwjfp/AAAAAJrO+n8AAAAAAAAAAAAAAAAAACMCAAAAAAAAAAAAAGCFltwjAgAAm6AFzfp/AABQuvjTwAAAAOm6+NPA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CMCAACYuPjTwAAAAAAAAAAAAAAAiK4ozfp/AAAAAAAAAAAAAAkAAAAAAAAAOLr408AAAAA3iuGM+n8AAAAAAAAAAAAAAAAAAAAAAACbEBRKOG0AABi6+NPAAAAA0KEd5SMCAABg1t/cIwIAAGCFltwjAgAAQLv40wAAAACgM+XsIwIAAAcAAAAAAAAAAAAAAAAAAAB8uvjTwAAAALm6+NPAAAAAUbYBzfp/AAD+/////////xg/GOUAAAAA4MUX5SMCAAC6fXy9+n8AAGCFltwjAgAAm6AFzfp/AAAguvjTwAAAALm6+NP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wIo+M+n8AAAEAAAAAAAAAkPZtjAEAAACIrijN+n8AAAAAAAAAAAAAWPBtjPp/AADwMBntIwIAAFjwbYz6fwAAAAAAAAAAAAAAAAAAAAAAAItWGko4bQAAfGIVj/p/AAAAAAAAAAAAAOD///8AAAAAYIWW3CMCAABI9fbTAAAAAAAAAAAAAAAABgAAAAAAAAAAAAAAAAAAAGz09tPAAAAAqfT208AAAABRtgHN+n8AAGCynOojAgAAAAAAAAAAAABgspzqIwIAAAAAAAAAAAAAYIWW3CMCAACboAXN+n8AABD09tPAAAAAqfT208A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wAAABlAAAAOgAAAEYAAADDAAAAIAAAACEA8AAAAAAAAAAAAAAAgD8AAAAAAAAAAAAAgD8AAAAAAAAAAAAAAAAAAAAAAAAAAAAAAAAAAAAAAAAAACUAAAAMAAAAAAAAgCgAAAAMAAAABAAAAFIAAABwAQAABAAAAOj///8AAAAAAAAAAAAAAACQAQAAAAAAAQAAAABzAGUAZwBvAGUAIAB1AGkAAAAAAAAAAAAAAAAAAAAAAAAAAAAAAAAAAAAAAAAAAAAAAAAAAAAAAAAAAAAAAAAAAAAAAND89tPAAAAA0Pz208AAAAAACAAAAAAAAIiuKM36fwAAAAAAAAAAAAAAAAAAAAAAAGhXw/QjAgAAoN3o9CMCAAAAAAAAAAAAAAAAAAAAAAAAq1YaSjhtAABgiG2M+n8AAAAAAAAIAAAA6P///wAAAABghZbcIwIAAGj19tMAAAAAAAAAAAAAAAAJAAAAAAAAAAAAAAAAAAAAjPT208AAAADJ9PbTwAAAAFG2Ac36fwAAiLKc6iMCAAAAAAAAAAAAAIiynOojAgAAOIhtjPp/AABghZbcIwIAAJugBc36fwAAMPT208AAAADJ9PbTwAAAAAAAAAAAAAAAUHaN9GR2AAgAAAAAJQAAAAwAAAAEAAAAGAAAAAwAAAAAAAAAEgAAAAwAAAABAAAAHgAAABgAAAA6AAAARgAAAP0AAABmAAAAJQAAAAwAAAAEAAAAVAAAAKgAAAA7AAAARgAAAPsAAABlAAAAAQAAAKsqdEHHcXRBOwAAAEYAAAAPAAAATAAAAAAAAAAAAAAAAAAAAP//////////bAAAAFYASQBWAEkAQQBOAEEAIABUAFIATwBDAEkAVQBLAAAADwAAAAYAAAAPAAAABgAAAA8AAAASAAAADwAAAAcAAAANAAAADgAAABIAAAAPAAAABgAAABA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8AAACGAAAAAQAAAKsqdEHHcXRBFgAAAHIAAAAPAAAATAAAAAAAAAAAAAAAAAAAAP//////////bAAAAFYAaQB2AGkAYQBuAGEAIABUAHIAbwBjAGkAdQBrAAAACgAAAAQAAAAIAAAABAAAAAgAAAAJAAAACAAAAAQAAAAIAAAABgAAAAkAAAAH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hAQAAugAAABUAAACmAAAATQEAABUAAAAhAPAAAAAAAAAAAAAAAIA/AAAAAAAAAAAAAIA/AAAAAAAAAAAAAAAAAAAAAAAAAAAAAAAAAAAAAAAAAAAlAAAADAAAAAAAAIAoAAAADAAAAAUAAAAlAAAADAAAAAEAAAAYAAAADAAAAAAAAAASAAAADAAAAAEAAAAWAAAADAAAAAAAAABUAAAARAEAABYAAACmAAAAYAEAALoAAAABAAAAqyp0QcdxdEEWAAAApgAAACkAAABMAAAABAAAABUAAACmAAAAYgEAALsAAACgAAAARgBpAHIAbQBhAGQAbwAgAHAAbwByADoAIABNAEkAUgBUAEgAQQAgAFYASQBWAEkAQQBOAEEAIABUAFIATwBDAEkAVQBLACAAUABMAEUAVgBBAAAACAAAAAQAAAAGAAAADgAAAAgAAAAJAAAACQAAAAQAAAAJAAAACQAAAAYAAAADAAAABAAAAA4AAAAEAAAACgAAAAgAAAALAAAACgAAAAQAAAAKAAAABAAAAAoAAAAEAAAACgAAAAwAAAAKAAAABAAAAAgAAAAKAAAADAAAAAoAAAAEAAAACwAAAAkAAAAEAAAACQ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G/0/ahWvw0+rFhkYq0SM0+tU36//d7RAylpGIcyEJa4=</DigestValue>
    </Reference>
    <Reference Type="http://www.w3.org/2000/09/xmldsig#Object" URI="#idOfficeObject">
      <DigestMethod Algorithm="http://www.w3.org/2001/04/xmlenc#sha256"/>
      <DigestValue>yOPM1gO2TwOkhXLvMWUFsVGj2frenwAlu67QannzR2M=</DigestValue>
    </Reference>
    <Reference Type="http://uri.etsi.org/01903#SignedProperties" URI="#idSignedProperties">
      <Transforms>
        <Transform Algorithm="http://www.w3.org/TR/2001/REC-xml-c14n-20010315"/>
      </Transforms>
      <DigestMethod Algorithm="http://www.w3.org/2001/04/xmlenc#sha256"/>
      <DigestValue>hGGrJhTGa7nlQbWVKeYmBjK5bz60QsIpU7FWTkzRRlU=</DigestValue>
    </Reference>
    <Reference Type="http://www.w3.org/2000/09/xmldsig#Object" URI="#idValidSigLnImg">
      <DigestMethod Algorithm="http://www.w3.org/2001/04/xmlenc#sha256"/>
      <DigestValue>koD1iQaS2v8uyLau8bWcdM+xeD/N8oLa2CdrRf+8sQM=</DigestValue>
    </Reference>
    <Reference Type="http://www.w3.org/2000/09/xmldsig#Object" URI="#idInvalidSigLnImg">
      <DigestMethod Algorithm="http://www.w3.org/2001/04/xmlenc#sha256"/>
      <DigestValue>99TkfkMuSOuQ7pq3BcOc3UZBVmDRwzHY/6bwpCu0kOw=</DigestValue>
    </Reference>
  </SignedInfo>
  <SignatureValue>f9S3gI+qudBCZC3ejZzpvNp49MHQg7x6tIBBj38Wto9AbdnSFYI2Vk20QWCFLCivJRbBHHS3BwJv
NvKATH3eP/NSnC7itHMNmtwRARrPDhat/RmBmSkWNmVZjWv6eF70COCr1G9g4UoPBxjctnET2gGN
TSBqoVeqbKS/3/IfkwuhklHDCuG9B8OTnSmgW+IDBO1T90quKEtxaNj+JUG6Np5hE9XfxZWJumX4
G4bD87m08QtXhPWScN3rvzIh82Qsx1qhY8XKt6kco98dA+YdyaSD2adBuhxo8sk+zYiH+8BCGFi4
DfzHX3LdCOG5hpWc8s7IU55/xdL2Ue8ZteeKMg==</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RSuNHKeK0M6vasPO+MF75dbr/tKM4LMFCe+ar9Ojmbg=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krAxd993z7JSkWatxUutfOu8zHs0qAYdgVmL7y02vrg=</DigestValue>
      </Reference>
      <Reference URI="/xl/drawings/drawing2.xml?ContentType=application/vnd.openxmlformats-officedocument.drawing+xml">
        <DigestMethod Algorithm="http://www.w3.org/2001/04/xmlenc#sha256"/>
        <DigestValue>P1Di8OaWptLTFKm8nB4Z4NwD1/1aw6I1lsH6zxLRD+A=</DigestValue>
      </Reference>
      <Reference URI="/xl/drawings/drawing3.xml?ContentType=application/vnd.openxmlformats-officedocument.drawing+xml">
        <DigestMethod Algorithm="http://www.w3.org/2001/04/xmlenc#sha256"/>
        <DigestValue>eXhBWKjdF/JDMYeUAa2UKekx8dLJr3R80H3wMDFQ59c=</DigestValue>
      </Reference>
      <Reference URI="/xl/drawings/drawing4.xml?ContentType=application/vnd.openxmlformats-officedocument.drawing+xml">
        <DigestMethod Algorithm="http://www.w3.org/2001/04/xmlenc#sha256"/>
        <DigestValue>sCyN9HhJPnPPPeSon22eSer5S1sSPYDyYsbgbZHFBSQ=</DigestValue>
      </Reference>
      <Reference URI="/xl/drawings/drawing5.xml?ContentType=application/vnd.openxmlformats-officedocument.drawing+xml">
        <DigestMethod Algorithm="http://www.w3.org/2001/04/xmlenc#sha256"/>
        <DigestValue>zy3Y0SxmyOmKE+cjKVAhfwqNYqU4J/gFM8jw6zVJhZ8=</DigestValue>
      </Reference>
      <Reference URI="/xl/drawings/drawing6.xml?ContentType=application/vnd.openxmlformats-officedocument.drawing+xml">
        <DigestMethod Algorithm="http://www.w3.org/2001/04/xmlenc#sha256"/>
        <DigestValue>Sp5DKIRtvs2VNDUR+NWi+Qv87Xm4r/3/raWUumWjmXc=</DigestValue>
      </Reference>
      <Reference URI="/xl/drawings/drawing7.xml?ContentType=application/vnd.openxmlformats-officedocument.drawing+xml">
        <DigestMethod Algorithm="http://www.w3.org/2001/04/xmlenc#sha256"/>
        <DigestValue>Uq8TWbqKvBPphKfClY8XZylpyLz4iJwa1zJYwTlI3hk=</DigestValue>
      </Reference>
      <Reference URI="/xl/drawings/vmlDrawing1.vml?ContentType=application/vnd.openxmlformats-officedocument.vmlDrawing">
        <DigestMethod Algorithm="http://www.w3.org/2001/04/xmlenc#sha256"/>
        <DigestValue>iqVpAYRVTzENJieydp+Zd9AeCq6t0MXY3BCQ/2yHXOg=</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bP2YHrSBEO0PE5qvT9kec7+TDx5fXD+ioktpRtQOk04=</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qVZqZMlSb9eBjkUv2GgUVGrc2Ai0SwDAAJNjVG7l3nA=</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c8tzeF4Ty4/91q2PTt9F71GIJ8ksxwejEYisGzFF9L8=</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RM7vSymHedknyL9ZBPKS3Yj8NE0Llp11CVmFELOZK6E=</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82lw6sm57LAZKDcAOrer8Dq0JuSR9K7a6PanFoORimg=</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8ULINyTSns7e3+F/twyhXb2p4OEI5M6paxloUp/0tKM=</DigestValue>
      </Reference>
      <Reference URI="/xl/printerSettings/printerSettings25.bin?ContentType=application/vnd.openxmlformats-officedocument.spreadsheetml.printerSettings">
        <DigestMethod Algorithm="http://www.w3.org/2001/04/xmlenc#sha256"/>
        <DigestValue>8ULINyTSns7e3+F/twyhXb2p4OEI5M6paxloUp/0tKM=</DigestValue>
      </Reference>
      <Reference URI="/xl/printerSettings/printerSettings26.bin?ContentType=application/vnd.openxmlformats-officedocument.spreadsheetml.printerSettings">
        <DigestMethod Algorithm="http://www.w3.org/2001/04/xmlenc#sha256"/>
        <DigestValue>8ULINyTSns7e3+F/twyhXb2p4OEI5M6paxloUp/0tKM=</DigestValue>
      </Reference>
      <Reference URI="/xl/printerSettings/printerSettings27.bin?ContentType=application/vnd.openxmlformats-officedocument.spreadsheetml.printerSettings">
        <DigestMethod Algorithm="http://www.w3.org/2001/04/xmlenc#sha256"/>
        <DigestValue>fgeBfoKb9eMXdbn55Oa9y/eXr3rX6H4mA6iKjPoZfZU=</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qVZqZMlSb9eBjkUv2GgUVGrc2Ai0SwDAAJNjVG7l3nA=</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RM7vSymHedknyL9ZBPKS3Yj8NE0Llp11CVmFELOZK6E=</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uEytLUZB2XUIlp4S1X1OrZfSDIJ97PEGHsjzk1VUV2A=</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82lw6sm57LAZKDcAOrer8Dq0JuSR9K7a6PanFoORimg=</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Am4q4iJhHlxwjpcO4fEuRhntfMphywRs+UpyNuspq2Y=</DigestValue>
      </Reference>
      <Reference URI="/xl/styles.xml?ContentType=application/vnd.openxmlformats-officedocument.spreadsheetml.styles+xml">
        <DigestMethod Algorithm="http://www.w3.org/2001/04/xmlenc#sha256"/>
        <DigestValue>ODqTBndYb4c5zM4SRVVJjG9rTQdT6JhuLOP4dEFgStM=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BTX8vqpmsXJCyVFJOOIZjeAKWgJPl0KAZNcyRHjy9bg=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58cgvQCVxS6JyudA7uCsERZboYI9mqpyctsPG6vXt6w=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RYvNuPpMDc10dJQ5/7SUFGVZoSFhieruAw+zMKWzEWU=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N+XJFggPcBCcbU/7XTPzyEL7buaVDWYpukZQ9YmDbmo=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KJS4mMAO/81Cie4QodPjSiglLekvg7IQVUHG6stVjt0=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+Zat4UHtg0Sf6vtK4mSMcAuCS6v3FESUKOICM6FhEto=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L4Ai8+oeW+lFs8pLSaka9a8j+nCr9AAaiyWIpxDneLQ=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+9e9e/23YyyN5PuNwj+aipewtHw/SpjetGhC9F/Nm+s=</DigestValue>
      </Reference>
      <Reference URI="/xl/worksheets/sheet1.xml?ContentType=application/vnd.openxmlformats-officedocument.spreadsheetml.worksheet+xml">
        <DigestMethod Algorithm="http://www.w3.org/2001/04/xmlenc#sha256"/>
        <DigestValue>Hg60Z7nWUXt2RxG+HFXtF5kdzIxkuGXBazbAm0Eqwiw=</DigestValue>
      </Reference>
      <Reference URI="/xl/worksheets/sheet10.xml?ContentType=application/vnd.openxmlformats-officedocument.spreadsheetml.worksheet+xml">
        <DigestMethod Algorithm="http://www.w3.org/2001/04/xmlenc#sha256"/>
        <DigestValue>ln/4Syg9JLg16imwYgi0FSAohWuURqxG09HRc7U/CbE=</DigestValue>
      </Reference>
      <Reference URI="/xl/worksheets/sheet2.xml?ContentType=application/vnd.openxmlformats-officedocument.spreadsheetml.worksheet+xml">
        <DigestMethod Algorithm="http://www.w3.org/2001/04/xmlenc#sha256"/>
        <DigestValue>HF1mpgqUpYkqdRTe6jZHM+CCIYueGAdciQDN33hkLqQ=</DigestValue>
      </Reference>
      <Reference URI="/xl/worksheets/sheet3.xml?ContentType=application/vnd.openxmlformats-officedocument.spreadsheetml.worksheet+xml">
        <DigestMethod Algorithm="http://www.w3.org/2001/04/xmlenc#sha256"/>
        <DigestValue>sEXH5Mn+hpDhoMG/dXwIYshjdgGKiYGs4KLXWNKALZA=</DigestValue>
      </Reference>
      <Reference URI="/xl/worksheets/sheet4.xml?ContentType=application/vnd.openxmlformats-officedocument.spreadsheetml.worksheet+xml">
        <DigestMethod Algorithm="http://www.w3.org/2001/04/xmlenc#sha256"/>
        <DigestValue>zK4Hiz7jS4uhphMjcOzZhPjsdG6saRk+JFU/usMwwiU=</DigestValue>
      </Reference>
      <Reference URI="/xl/worksheets/sheet5.xml?ContentType=application/vnd.openxmlformats-officedocument.spreadsheetml.worksheet+xml">
        <DigestMethod Algorithm="http://www.w3.org/2001/04/xmlenc#sha256"/>
        <DigestValue>kLfOokhKDiMhNX34mFiZSWEgrKbEd4aQpNqHR+avF04=</DigestValue>
      </Reference>
      <Reference URI="/xl/worksheets/sheet6.xml?ContentType=application/vnd.openxmlformats-officedocument.spreadsheetml.worksheet+xml">
        <DigestMethod Algorithm="http://www.w3.org/2001/04/xmlenc#sha256"/>
        <DigestValue>CdhdPm98IDSSpCBKBflgkz2Qba+I/OxJYAAVED+pjiw=</DigestValue>
      </Reference>
      <Reference URI="/xl/worksheets/sheet7.xml?ContentType=application/vnd.openxmlformats-officedocument.spreadsheetml.worksheet+xml">
        <DigestMethod Algorithm="http://www.w3.org/2001/04/xmlenc#sha256"/>
        <DigestValue>eiNHGYPkSaQncHafWcVI+0uyGthnCcZct+VhzPDOtqI=</DigestValue>
      </Reference>
      <Reference URI="/xl/worksheets/sheet8.xml?ContentType=application/vnd.openxmlformats-officedocument.spreadsheetml.worksheet+xml">
        <DigestMethod Algorithm="http://www.w3.org/2001/04/xmlenc#sha256"/>
        <DigestValue>zbp4nUUJi8E557iBvE9kn2VksEUz1hDjyTilZxQPG60=</DigestValue>
      </Reference>
      <Reference URI="/xl/worksheets/sheet9.xml?ContentType=application/vnd.openxmlformats-officedocument.spreadsheetml.worksheet+xml">
        <DigestMethod Algorithm="http://www.w3.org/2001/04/xmlenc#sha256"/>
        <DigestValue>eIU3ZL7IOl1EieUg4bGGAdovxmIZxD86kjJSfbHZWVg=</DigestValue>
      </Reference>
    </Manifest>
    <SignatureProperties>
      <SignatureProperty Id="idSignatureTime" Target="#idPackageSignature">
        <mdssi:SignatureTime xmlns:mdssi="http://schemas.openxmlformats.org/package/2006/digital-signature">
          <mdssi:Format>YYYY-MM-DDThh:mm:ssTZD</mdssi:Format>
          <mdssi:Value>2021-04-23T21:37:39Z</mdssi:Value>
        </mdssi:SignatureTime>
      </SignatureProperty>
    </SignatureProperties>
  </Object>
  <Object Id="idOfficeObject">
    <SignatureProperties>
      <SignatureProperty Id="idOfficeV1Details" Target="#idPackageSignature">
        <SignatureInfoV1 xmlns="http://schemas.microsoft.com/office/2006/digsig">
          <SetupID>{CA0506B6-C72E-4284-AB2C-259CF6705355}</SetupID>
          <SignatureText>Shirley Vichini</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2021-04-23T21:37:39Z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HvK/diBeqncgm94D4rw/YqhiwQB0ASu22PvACdhBOA2wy9MDAAAAAEh+OA0AAAAAcH04DQAAAACUy9MDfNgsA5zL0wN82CxhAQAAAKjL0wMv/w1hBMpmYQEAAAA8xmZh2EE4DQWcifDY+8AJDMvTAznxv3ZcydMDAAAAAAAAv3YwAAAA8////wAAAAAAAAAAqAsAAKjC2gO4EN4DTCq1d6Dh53aoAAAAAAAAAKjJ0wNw+NwD0E2JdbgQ3gMAAIl1pMnTA3D43APQTYl1Oauzd5K2iXWsepV1uBDeAwuqsmGftol1w0Ncy7gQ3gMkytMDAAAAACBotwngxKt3ZHYACAAAAAAlAAAADAAAAAEAAAAYAAAADAAAAAAAAAASAAAADAAAAAEAAAAeAAAAGAAAAPUAAAAFAAAAMgEAABYAAAAlAAAADAAAAAEAAABUAAAAhAAAAPYAAAAFAAAAMAEAABUAAAABAAAAVVWPQSa0j0H2AAAABQAAAAkAAABMAAAAAAAAAAAAAAAAAAAA//////////9gAAAAMgAzAC8AN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LZ3CQAAAFgp2gMAAAAAIJveAyCb3gO4vD9iAAAAAFf0j3UJAAAAAAAAAAAAAAAAAAAAAAAAANiG3gMAAAAAAAAAAAAAAAAAAAAAAAAAAAAAAAAAAAAAAAAAAAAAAAAAAAAAAAAAAAAAAAAAAAAAAAAAAAAAAADw5tMDD2xcywAAwHfk59MDuNGydyCb3gNX9I91AAAAAMjSsnf//wAAAAAAAKvTsner07J3FOjTAxjo0wO4vD9iAAAAAAAAAAAAAAAAAAAAAOGG5nYJAAAABwAAAEzo0wNM6NMDAAIAAPz///8BAAAAAAAAAAAAAAAAAAAAAAAAAAAAAAAgaLcJ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0gMe8r92AADaA+ge6gOzEAqm3IPSA35dsncAAAAAfl2ydwAAAAAAAAAAIAAAAPBOOxms0WZh+IPSA7m4UmIAANoDAAAAACAAAADAiNIDMGeBGQyE0gM6YwxhIAAAAAEAAAAPAAAAVdGI8HZHDGHchdIDOfG/diyE0gMGAAAAAAC/dig4LBng////AAAAAAAAAAAAAAAAkAEAAAAAAAEAAAAAYQByAGkAYQBsAAAAAAAAAAAAAAAAAAAAAAAAAAAAAAAGAAAAAAAAAOGG5nYAAAAABgAAAJCF0gOQhdIDAAIAAPz///8BAAAAAAAAAAAAAAAAAAAAIGi3CeDEq3dkdgAIAAAAACUAAAAMAAAAAwAAABgAAAAMAAAAAAAAABIAAAAMAAAAAQAAABYAAAAMAAAACAAAAFQAAABUAAAADAAAADcAAAAgAAAAWgAAAAEAAABVVY9BJrSPQQwAAABbAAAAAQAAAEwAAAAEAAAACwAAADcAAAAiAAAAWwAAAFAAAABYAG1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DSAx7yv3YIb2QeFAAAAGUYCr0AAAAAAAAAALwCAAAAAAAAAQICIlMAeQBzAHQAZQBtAAAAAAAAAAAAAAAAAAAAAAAAAAAAAAAAACQvOs7wg9IDJy9yXgEAAACwhNIDIA0AhAAAAACp1ojw/IPSA7CF0gM58b92AITSAwcAAAAAAL92xIXSA+z///8AAAAAAAAAAAAAAACQAQAAAAAAAQAAAABzAGUAZwBvAGUAIAB1AGkAAAAAAAAAAAAAAAAAAAAAAAAAAADhhuZ2AAAAAAkAAABkhdIDZIXSAwACAAD8////AQAAAAAAAAAAAAAAAAAAAAAAAAAAAAAAIGi3CWR2AAgAAAAAJQAAAAwAAAAEAAAAGAAAAAwAAAAAAAAAEgAAAAwAAAABAAAAHgAAABgAAAAwAAAAOwAAAKwAAABXAAAAJQAAAAwAAAAEAAAAVAAAAKgAAAAxAAAAOwAAAKoAAABWAAAAAQAAAFVVj0EmtI9BMQAAADsAAAAPAAAATAAAAAAAAAAAAAAAAAAAAP//////////bAAAAFMAaABpAHIAbABlAHkAIABWAGkAYwBoAGkAbgBpAEtu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EmtI9BDwAAAGEAAAAPAAAATAAAAAAAAAAAAAAAAAAAAP//////////bAAAAFMAaABpAHIAbABlAHkAIABWAGkAYwBoAGkAbgBpAGZv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Q28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e8r92IF6qdyCb3gPivD9iqGLBAHQBK7bY+8AJ2EE4DbDL0wMAAAAASH44DQAAAABwfTgNAAAAAJTL0wN82CwDnMvTA3zYLGEBAAAAqMvTAy//DWEEymZhAQAAADzGZmHYQTgNBZyJ8Nj7wAkMy9MDOfG/dlzJ0wMAAAAAAAC/djAAAADz////AAAAAAAAAACoCwAAqMLaA7gQ3gNMKrV3oOHndqgAAAAAAAAAqMnTA3D43APQTYl1uBDeAwAAiXWkydMDcPjcA9BNiXU5q7N3kraJdax6lXW4EN4DC6qyYZ+2iXXDQ1zLuBDeAyTK0wMAAAAAIGi3CeDEq3d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tncJAAAAWCnaAwAAAAAgm94DIJveA7i8P2IAAAAAV/SPdQkAAAAAAAAAAAAAAAAAAAAAAAAA2IbeAwAAAAAAAAAAAAAAAAAAAAAAAAAAAAAAAAAAAAAAAAAAAAAAAAAAAAAAAAAAAAAAAAAAAAAAAAAAAAAAAPDm0wMPbFzLAADAd+Tn0wO40bJ3IJveA1f0j3UAAAAAyNKyd///AAAAAAAAq9Oyd6vTsncU6NMDGOjTA7i8P2IAAAAAAAAAAAAAAAAAAAAA4YbmdgkAAAAHAAAATOjTA0zo0wMAAgAA/P///wEAAAAAAAAAAAAAAAAAAAAAAAAAAAAAACBotwl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DSAx7yv3YAANoD6B7qA7MQCqbcg9IDfl2ydwAAAAB+XbJ3AAAAAAAAAAAgAAAA8E47GazRZmH4g9IDubhSYgAA2gMAAAAAIAAAAMCI0gMwZ4EZDITSAzpjDGEgAAAAAQAAAA8AAABV0YjwdkcMYdyF0gM58b92LITSAwYAAAAAAL92KDgsGeD///8AAAAAAAAAAAAAAACQAQAAAAAAAQAAAABhAHIAaQBhAGwAAAAAAAAAAAAAAAAAAAAAAAAAAAAAAAYAAAAAAAAA4YbmdgAAAAAGAAAAkIXSA5CF0gMAAgAA/P///wEAAAAAAAAAAAAAAAAAAAAgaLcJ4MSrd2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NIDHvK/dghvZB4UAAAAZRgKvQAAAAAAAAAAvAIAAAAAAAABAgIiUwB5AHMAdABlAG0AAAAAAAAAAAAAAAAAAAAAAAAAAAAAAAAAJC86zvCD0gMnL3JeAQAAALCE0gMgDQCEAAAAAKnWiPD8g9IDsIXSAznxv3YAhNIDBwAAAAAAv3bEhdID7P///wAAAAAAAAAAAAAAAJABAAAAAAABAAAAAHMAZQBnAG8AZQAgAHUAaQAAAAAAAAAAAAAAAAAAAAAAAAAAAOGG5nYAAAAACQAAAGSF0gNkhdIDAAIAAPz///8BAAAAAAAAAAAAAAAAAAAAAAAAAAAAAAAgaLcJ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ZqhUlLyY0Gqanm3XQ8G182EhokjaGGT8p0YXiRuLmbo=</DigestValue>
    </Reference>
    <Reference Type="http://www.w3.org/2000/09/xmldsig#Object" URI="#idOfficeObject">
      <DigestMethod Algorithm="http://www.w3.org/2001/04/xmlenc#sha256"/>
      <DigestValue>gcUe7zDuImkRXubaDUg0NYuz4Z4H9WbQNwuuYtPsQjI=</DigestValue>
    </Reference>
    <Reference Type="http://uri.etsi.org/01903#SignedProperties" URI="#idSignedProperties">
      <Transforms>
        <Transform Algorithm="http://www.w3.org/TR/2001/REC-xml-c14n-20010315"/>
      </Transforms>
      <DigestMethod Algorithm="http://www.w3.org/2001/04/xmlenc#sha256"/>
      <DigestValue>d/V1QqXI6O6QmWLKDaFr3+rg6aD72gYHfnl7RyDwod0=</DigestValue>
    </Reference>
    <Reference Type="http://www.w3.org/2000/09/xmldsig#Object" URI="#idValidSigLnImg">
      <DigestMethod Algorithm="http://www.w3.org/2001/04/xmlenc#sha256"/>
      <DigestValue>N3KzRqJE9qleNLoW992PSqsjhzLZBfzWyVu9+zhN4M8=</DigestValue>
    </Reference>
    <Reference Type="http://www.w3.org/2000/09/xmldsig#Object" URI="#idInvalidSigLnImg">
      <DigestMethod Algorithm="http://www.w3.org/2001/04/xmlenc#sha256"/>
      <DigestValue>lLAWDA4mZb3Rymf/XR1iDBtBPvpf2v9OgZME+8S2NGw=</DigestValue>
    </Reference>
  </SignedInfo>
  <SignatureValue>G9RQc3zxBSoZa6nyjioXo7H1SJ0tIvJL3+ltc2TPD2mIZGeJ5aDPbryx7UEz4oSHzz/pvm7y1sBD
cUXo4G6cnyb3difwE6jnxQsm/dBUEt/b+mg8MfPNCcOkpZZM7UWYxzSKXvLWx+RemPG80c1NKgzy
F/ifTZPAw7eSEd+PDwisgs4cF4iRIUb1dlbZUMXOBIdYHoZpMjndgez1xu5ZbqQ6vQ2Qat8Mn6Gd
lQdTNMTF3/VBKJERKH8vu/zRFDCr19/PiiygwqSvpisfqO/L/g5SgMp9DHzm0K9zzRZ9r91tsNa4
tMObr4+ys/LaDZEXkkvrJUFk8PO6Kx0usKG3yQ==</SignatureValue>
  <KeyInfo>
    <X509Data>
      <X509Certificate>MIIH/TCCBeWgAwIBAgITXAAAUT5htmnItkR38AAAAABRPjANBgkqhkiG9w0BAQsFADBXMRcwFQYDVQQFEw5SVUMgODAwODA2MTAtNzEVMBMGA1UEChMMQ09ERTEwMCBTLkEuMQswCQYDVQQGEwJQWTEYMBYGA1UEAxMPQ0EtQ09ERTEwMCBTLkEuMB4XDTIxMDIyNDE5MzYxNFoXDTIzMDIyNDE5MzYxNFowgZUxHTAbBgNVBAMTFEVER0FSIERBUklPIE1BUlRJTkVaMRcwFQYDVQQKEw5QRVJTT05BIEZJU0lDQTELMAkGA1UEBhMCUFkxFDASBgNVBCoTC0VER0FSIERBUklPMREwDwYDVQQEEwhNQVJUSU5FWjESMBAGA1UEBRMJQ0kxNTk1MzQwMREwDwYDVQQLEwhGSVJNQSBGMjCCASIwDQYJKoZIhvcNAQEBBQADggEPADCCAQoCggEBALo5NYpFUr8LrL6x6jTuj+wR8tc08pvkP4z3qjDM4vsa5SBxHb7PFc74ImVNd/ZtQMM+GkoXyKzzNLbLGeeCiV7wFmoyu2zHGnU910uGNfxTPonvVyyfbkjA7KLRbT1a9surfFwTOMAkiwyDYqCcWSLvbeXkslUN0WJcNscOhEDI7fxBRM5lWpUwpyQ9fb8BFRKrO/8htm+CIZ5n2+Fyd5/c7n6DLhGtQSAynDt+H6FBQjyJ9d1DJj3KC+ztkmouoInr7U0aZan5jzrJjbb8fV5ylqOECKV1tgZO43RTxJz8+vK9Fo9kz5Obn5U1v2WDTYRYvKdxS8Dw3hvxsWEbZMsCAwEAAaOCA4EwggN9MA4GA1UdDwEB/wQEAwIF4DAMBgNVHRMBAf8EAjAAMCAGA1UdJQEB/wQWMBQGCCsGAQUFBwMCBggrBgEFBQcDBDAdBgNVHQ4EFgQUS2I22yjCIvjotU8Q/q/tJH0Zxe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URNQVJUSU5FWkBERUxPSVRURS5DT00wDQYJKoZIhvcNAQELBQADggIBAI7yum7vckOq6HegkDS63ZjWIAbVU4iouA8c9jQKze6KudJjpRRjaX/IVKTQhCw2K9QZEAYLt04BMHosBsF262yNhJuS0L5n9ym8f0GCZD+fnTjsqX8x6WOkBcyVUu2xiJQ8ejlDZN/GtU8UzF/L5T5CZ6KA8tA3QgicTUKigCs2z+EzbmwECmt7743Axvx142lg/ceepo9O6VHHX3e4+XIqxcwzP13nvzpF76naaDriWc7wz4Cx+fg5kKR1qXH0AF/3u7BszGYgdSr1bQGG59uUr+CgIpZ10flR69bpPpIy/tdNItQi+I0hsMK0rzkcBpk9hDq+8B6MqAWGdJubY0eBgJdbf1fgu35/etd2F5fgLFP7a2DoFBiSOYmo82smkJDOUdQFFc3nG8eA5dqmd3B31LH4nzeg/ta2SancjgLCfUiZJebCgM0v7WM6NUyETyYZ/9xROWVrYpHQ3cucz4ikgzSmJ2sT4u15RlEm0D7ok48MbPzZGp9AhJVnIFuQbYPxoxRUJZhL3WcD6iwrYb9Z+GCVyg1InKFW+O+T7OsipKdV69TtB5Vu63wHLl97jMiqTmFPQxJSJUC0G5xvlHEnAK0JAJdHW4BGtX4U7RiIoyxuSGZ0QgGk49l73PsUNQo9ItRgRmuD+Jqj2zVvTDVO8HMT79sO29dwiwsVfP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RSuNHKeK0M6vasPO+MF75dbr/tKM4LMFCe+ar9Ojmbg=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krAxd993z7JSkWatxUutfOu8zHs0qAYdgVmL7y02vrg=</DigestValue>
      </Reference>
      <Reference URI="/xl/drawings/drawing2.xml?ContentType=application/vnd.openxmlformats-officedocument.drawing+xml">
        <DigestMethod Algorithm="http://www.w3.org/2001/04/xmlenc#sha256"/>
        <DigestValue>P1Di8OaWptLTFKm8nB4Z4NwD1/1aw6I1lsH6zxLRD+A=</DigestValue>
      </Reference>
      <Reference URI="/xl/drawings/drawing3.xml?ContentType=application/vnd.openxmlformats-officedocument.drawing+xml">
        <DigestMethod Algorithm="http://www.w3.org/2001/04/xmlenc#sha256"/>
        <DigestValue>eXhBWKjdF/JDMYeUAa2UKekx8dLJr3R80H3wMDFQ59c=</DigestValue>
      </Reference>
      <Reference URI="/xl/drawings/drawing4.xml?ContentType=application/vnd.openxmlformats-officedocument.drawing+xml">
        <DigestMethod Algorithm="http://www.w3.org/2001/04/xmlenc#sha256"/>
        <DigestValue>sCyN9HhJPnPPPeSon22eSer5S1sSPYDyYsbgbZHFBSQ=</DigestValue>
      </Reference>
      <Reference URI="/xl/drawings/drawing5.xml?ContentType=application/vnd.openxmlformats-officedocument.drawing+xml">
        <DigestMethod Algorithm="http://www.w3.org/2001/04/xmlenc#sha256"/>
        <DigestValue>zy3Y0SxmyOmKE+cjKVAhfwqNYqU4J/gFM8jw6zVJhZ8=</DigestValue>
      </Reference>
      <Reference URI="/xl/drawings/drawing6.xml?ContentType=application/vnd.openxmlformats-officedocument.drawing+xml">
        <DigestMethod Algorithm="http://www.w3.org/2001/04/xmlenc#sha256"/>
        <DigestValue>Sp5DKIRtvs2VNDUR+NWi+Qv87Xm4r/3/raWUumWjmXc=</DigestValue>
      </Reference>
      <Reference URI="/xl/drawings/drawing7.xml?ContentType=application/vnd.openxmlformats-officedocument.drawing+xml">
        <DigestMethod Algorithm="http://www.w3.org/2001/04/xmlenc#sha256"/>
        <DigestValue>Uq8TWbqKvBPphKfClY8XZylpyLz4iJwa1zJYwTlI3hk=</DigestValue>
      </Reference>
      <Reference URI="/xl/drawings/vmlDrawing1.vml?ContentType=application/vnd.openxmlformats-officedocument.vmlDrawing">
        <DigestMethod Algorithm="http://www.w3.org/2001/04/xmlenc#sha256"/>
        <DigestValue>iqVpAYRVTzENJieydp+Zd9AeCq6t0MXY3BCQ/2yHXOg=</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qOphFpJZ+VMdjC9dsDoDVe7XgPu88pRe6PYKFPG3fR8=</DigestValue>
      </Reference>
      <Reference URI="/xl/media/image3.emf?ContentType=image/x-emf">
        <DigestMethod Algorithm="http://www.w3.org/2001/04/xmlenc#sha256"/>
        <DigestValue>Wj5w0DmzL6aYhTdmf2TswiNPx2yvo8gbvoJXNaYVTJo=</DigestValue>
      </Reference>
      <Reference URI="/xl/media/image4.emf?ContentType=image/x-emf">
        <DigestMethod Algorithm="http://www.w3.org/2001/04/xmlenc#sha256"/>
        <DigestValue>4svsL7k9zTgmrHJQgpo50riKZCdw/DxZmZjIiHshHTc=</DigestValue>
      </Reference>
      <Reference URI="/xl/media/image5.emf?ContentType=image/x-emf">
        <DigestMethod Algorithm="http://www.w3.org/2001/04/xmlenc#sha256"/>
        <DigestValue>k1hc9kNiZh9QxRkbDA/qVHrvW2ft0U5KS2KWVWrrU4c=</DigestValue>
      </Reference>
      <Reference URI="/xl/media/image6.emf?ContentType=image/x-emf">
        <DigestMethod Algorithm="http://www.w3.org/2001/04/xmlenc#sha256"/>
        <DigestValue>bP2YHrSBEO0PE5qvT9kec7+TDx5fXD+ioktpRtQOk04=</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qVZqZMlSb9eBjkUv2GgUVGrc2Ai0SwDAAJNjVG7l3nA=</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c8tzeF4Ty4/91q2PTt9F71GIJ8ksxwejEYisGzFF9L8=</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RM7vSymHedknyL9ZBPKS3Yj8NE0Llp11CVmFELOZK6E=</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82lw6sm57LAZKDcAOrer8Dq0JuSR9K7a6PanFoORimg=</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8ULINyTSns7e3+F/twyhXb2p4OEI5M6paxloUp/0tKM=</DigestValue>
      </Reference>
      <Reference URI="/xl/printerSettings/printerSettings25.bin?ContentType=application/vnd.openxmlformats-officedocument.spreadsheetml.printerSettings">
        <DigestMethod Algorithm="http://www.w3.org/2001/04/xmlenc#sha256"/>
        <DigestValue>8ULINyTSns7e3+F/twyhXb2p4OEI5M6paxloUp/0tKM=</DigestValue>
      </Reference>
      <Reference URI="/xl/printerSettings/printerSettings26.bin?ContentType=application/vnd.openxmlformats-officedocument.spreadsheetml.printerSettings">
        <DigestMethod Algorithm="http://www.w3.org/2001/04/xmlenc#sha256"/>
        <DigestValue>8ULINyTSns7e3+F/twyhXb2p4OEI5M6paxloUp/0tKM=</DigestValue>
      </Reference>
      <Reference URI="/xl/printerSettings/printerSettings27.bin?ContentType=application/vnd.openxmlformats-officedocument.spreadsheetml.printerSettings">
        <DigestMethod Algorithm="http://www.w3.org/2001/04/xmlenc#sha256"/>
        <DigestValue>fgeBfoKb9eMXdbn55Oa9y/eXr3rX6H4mA6iKjPoZfZU=</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qVZqZMlSb9eBjkUv2GgUVGrc2Ai0SwDAAJNjVG7l3nA=</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RM7vSymHedknyL9ZBPKS3Yj8NE0Llp11CVmFELOZK6E=</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uEytLUZB2XUIlp4S1X1OrZfSDIJ97PEGHsjzk1VUV2A=</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82lw6sm57LAZKDcAOrer8Dq0JuSR9K7a6PanFoORimg=</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Am4q4iJhHlxwjpcO4fEuRhntfMphywRs+UpyNuspq2Y=</DigestValue>
      </Reference>
      <Reference URI="/xl/styles.xml?ContentType=application/vnd.openxmlformats-officedocument.spreadsheetml.styles+xml">
        <DigestMethod Algorithm="http://www.w3.org/2001/04/xmlenc#sha256"/>
        <DigestValue>ODqTBndYb4c5zM4SRVVJjG9rTQdT6JhuLOP4dEFgStM=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BTX8vqpmsXJCyVFJOOIZjeAKWgJPl0KAZNcyRHjy9bg=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58cgvQCVxS6JyudA7uCsERZboYI9mqpyctsPG6vXt6w=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RYvNuPpMDc10dJQ5/7SUFGVZoSFhieruAw+zMKWzEWU=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N+XJFggPcBCcbU/7XTPzyEL7buaVDWYpukZQ9YmDbmo=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KJS4mMAO/81Cie4QodPjSiglLekvg7IQVUHG6stVjt0=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+Zat4UHtg0Sf6vtK4mSMcAuCS6v3FESUKOICM6FhEto=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L4Ai8+oeW+lFs8pLSaka9a8j+nCr9AAaiyWIpxDneLQ=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+9e9e/23YyyN5PuNwj+aipewtHw/SpjetGhC9F/Nm+s=</DigestValue>
      </Reference>
      <Reference URI="/xl/worksheets/sheet1.xml?ContentType=application/vnd.openxmlformats-officedocument.spreadsheetml.worksheet+xml">
        <DigestMethod Algorithm="http://www.w3.org/2001/04/xmlenc#sha256"/>
        <DigestValue>Hg60Z7nWUXt2RxG+HFXtF5kdzIxkuGXBazbAm0Eqwiw=</DigestValue>
      </Reference>
      <Reference URI="/xl/worksheets/sheet10.xml?ContentType=application/vnd.openxmlformats-officedocument.spreadsheetml.worksheet+xml">
        <DigestMethod Algorithm="http://www.w3.org/2001/04/xmlenc#sha256"/>
        <DigestValue>ln/4Syg9JLg16imwYgi0FSAohWuURqxG09HRc7U/CbE=</DigestValue>
      </Reference>
      <Reference URI="/xl/worksheets/sheet2.xml?ContentType=application/vnd.openxmlformats-officedocument.spreadsheetml.worksheet+xml">
        <DigestMethod Algorithm="http://www.w3.org/2001/04/xmlenc#sha256"/>
        <DigestValue>HF1mpgqUpYkqdRTe6jZHM+CCIYueGAdciQDN33hkLqQ=</DigestValue>
      </Reference>
      <Reference URI="/xl/worksheets/sheet3.xml?ContentType=application/vnd.openxmlformats-officedocument.spreadsheetml.worksheet+xml">
        <DigestMethod Algorithm="http://www.w3.org/2001/04/xmlenc#sha256"/>
        <DigestValue>sEXH5Mn+hpDhoMG/dXwIYshjdgGKiYGs4KLXWNKALZA=</DigestValue>
      </Reference>
      <Reference URI="/xl/worksheets/sheet4.xml?ContentType=application/vnd.openxmlformats-officedocument.spreadsheetml.worksheet+xml">
        <DigestMethod Algorithm="http://www.w3.org/2001/04/xmlenc#sha256"/>
        <DigestValue>zK4Hiz7jS4uhphMjcOzZhPjsdG6saRk+JFU/usMwwiU=</DigestValue>
      </Reference>
      <Reference URI="/xl/worksheets/sheet5.xml?ContentType=application/vnd.openxmlformats-officedocument.spreadsheetml.worksheet+xml">
        <DigestMethod Algorithm="http://www.w3.org/2001/04/xmlenc#sha256"/>
        <DigestValue>kLfOokhKDiMhNX34mFiZSWEgrKbEd4aQpNqHR+avF04=</DigestValue>
      </Reference>
      <Reference URI="/xl/worksheets/sheet6.xml?ContentType=application/vnd.openxmlformats-officedocument.spreadsheetml.worksheet+xml">
        <DigestMethod Algorithm="http://www.w3.org/2001/04/xmlenc#sha256"/>
        <DigestValue>CdhdPm98IDSSpCBKBflgkz2Qba+I/OxJYAAVED+pjiw=</DigestValue>
      </Reference>
      <Reference URI="/xl/worksheets/sheet7.xml?ContentType=application/vnd.openxmlformats-officedocument.spreadsheetml.worksheet+xml">
        <DigestMethod Algorithm="http://www.w3.org/2001/04/xmlenc#sha256"/>
        <DigestValue>eiNHGYPkSaQncHafWcVI+0uyGthnCcZct+VhzPDOtqI=</DigestValue>
      </Reference>
      <Reference URI="/xl/worksheets/sheet8.xml?ContentType=application/vnd.openxmlformats-officedocument.spreadsheetml.worksheet+xml">
        <DigestMethod Algorithm="http://www.w3.org/2001/04/xmlenc#sha256"/>
        <DigestValue>zbp4nUUJi8E557iBvE9kn2VksEUz1hDjyTilZxQPG60=</DigestValue>
      </Reference>
      <Reference URI="/xl/worksheets/sheet9.xml?ContentType=application/vnd.openxmlformats-officedocument.spreadsheetml.worksheet+xml">
        <DigestMethod Algorithm="http://www.w3.org/2001/04/xmlenc#sha256"/>
        <DigestValue>eIU3ZL7IOl1EieUg4bGGAdovxmIZxD86kjJSfbHZWVg=</DigestValue>
      </Reference>
    </Manifest>
    <SignatureProperties>
      <SignatureProperty Id="idSignatureTime" Target="#idPackageSignature">
        <mdssi:SignatureTime xmlns:mdssi="http://schemas.openxmlformats.org/package/2006/digital-signature">
          <mdssi:Format>YYYY-MM-DDThh:mm:ssTZD</mdssi:Format>
          <mdssi:Value>2021-04-24T00:46:03Z</mdssi:Value>
        </mdssi:SignatureTime>
      </SignatureProperty>
    </SignatureProperties>
  </Object>
  <Object Id="idOfficeObject">
    <SignatureProperties>
      <SignatureProperty Id="idOfficeV1Details" Target="#idPackageSignature">
        <SignatureInfoV1 xmlns="http://schemas.microsoft.com/office/2006/digsig">
          <SetupID>{AE827560-ED9F-4B88-8599-9FCBEEE869A0}</SetupID>
          <SignatureText>Edgar Martinez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2021-04-24T00:46:03Z</xd:SigningTime>
          <xd:SigningCertificate>
            <xd:Cert>
              <xd:CertDigest>
                <DigestMethod Algorithm="http://www.w3.org/2001/04/xmlenc#sha256"/>
                <DigestValue>LfKO5RtUDlhZrQJLXEh9UGHsfvGtZi81XPqQbNqPbz8=</DigestValue>
              </xd:CertDigest>
              <xd:IssuerSerial>
                <X509IssuerName>CN=CA-CODE100 S.A., C=PY, O=CODE100 S.A., SERIALNUMBER=RUC 80080610-7</X509IssuerName>
                <X509SerialNumber>2051668666256189238824334836286521845689110846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RBs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DhRXb+n8AABMAFAAAAAAAMG5F2/p/AADQRjZK+38AACiFFdv6fwAAAAAAAAAAAADQRjZK+38AAGm5zysbAAAAAAAAAAAAAAAJAAAAAAAAAAkAAAAWAgAASAAAAPp/AADUWUXb+n8AAIBxTtv6fwAA8FtF2wAAAAABAAAA+38AADBuRdv6fwAAAAA2Svt/AAAAAAAAAAAAAAAAAAAAAAAAAAAAAAAAAAAB62wgATkAAAAAAAAAAAAAoHqiGRYCAADIu88rGwAAAHALAAAAAAAAAAAAAAAAAAAAAAAAAAAAAAAAAAAAAAAAQLvPKxsAAAA/fRXbZHYACAAAAAAlAAAADAAAAAEAAAAYAAAADAAAAAAAAAISAAAADAAAAAEAAAAeAAAAGAAAAMMAAAAEAAAA9wAAABEAAAAlAAAADAAAAAEAAABUAAAAhAAAAMQAAAAEAAAA9QAAABAAAAABAAAAYfe0QQBAtUHEAAAABAAAAAkAAABMAAAAAAAAAAAAAAAAAAAA//////////9gAAAAMgAz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vPKxsAAAAADc8rGwAAAAAAAAAAAAAAYFY2Svt/AAAJAAAAAAAAAAkAAAAAAAAAA4UV2/p/AAAeAAAAHgAAAFgPzysbAAAAaA3PKxsAAAD/////AQAAAFgPzysbAAAAAAAAAAAAAAAwDexG+38AAFgPzysbAAAAAAAAAAAAAADIwPdG+38AAAAAAAAAAAAAIC7+HBYCAAAeAAAA+38AAAAAAAAAAAAAAAAAAAAAAAAxWGwgATkAAB4AAAAAAAAAHgAAAAAAAAAAAAAAAAAAAKB6ohkWAgAAwA7PKxsAAACAqikdFgIAAAcAAAAAAAAAAAAAAAAAAAD8Dc8r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dDwdFgIAAADggtr6fwAAgBGvDhYCAACAEa8OFgIAAAAAAAAAAAAAAU662vp/AAACAAAAAAAAAAIAAAAAAAAAcHO62vp/AAC4Ea8OFgIAANDmAioWAgAAAJqhGRYCAADQ5gIqFgIAADAN7Eb7fwAAAQAAAAAAAABRFIraAAAAAMjA90b7fwAAAAAAAAAAAAAAmqEZFgIAAFEUitr6fwAAAAAAAAAAAAAAAAAAAAAAAAHrbSABOQAAENySRgAAAABwmAYqFgIAAAAAAAAAAAAAoHqiGRYCAADIu84rGwAAAOD///8AAAAABgAAAAAAAAAAAAAAAAAAAOy6zitkdgAIAAAAACUAAAAMAAAAAwAAABgAAAAMAAAAAAAAAh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MAAABHAAAAKQAAADMAAABrAAAAFQAAACEA8AAAAAAAAAAAAAAAgD8AAAAAAAAAAAAAgD8AAAAAAAAAAAAAAAAAAAAAAAAAAAAAAAAAAAAAAAAAACUAAAAMAAAAAAAAgCgAAAAMAAAABAAAAFIAAABwAQAABAAAAPD///8AAAAAAAAAAAAAAACQAQAAAAAAAQAAAABzAGUAZwBvAGUAIAB1AGkAAAAAAAAAAAAAAAAAAAAAAAAAAAAAAAAAAAAAAAAAAAAAAAAAAAAAAAAAAAAAAAAAAAAAACAAAAAAAAAAAAAAAAAAAABQUKMpFgIAAAAAAAAAAAAAQAAAAAAAAADxce3Z+n8AACESARYAAAAAIAAAAAAAAAB+AAAAAAAAAFBQoykWAgAAUFCjKRYCAAAAAAAAAAAAAAAAAAAAAAAAMA3sRvt/AAAAAAAAAAAAABMAAAAAAAAAyMD3Rvt/AAAAAAAAAAAAAFYAAAAAAAAAAAAAAAAAAAAAAAAAAAAAAAAAAAAAAAAAofFsIAE5AAAQ3JJGAAAAAOhUoykWAgAAAAAAAAAAAACgeqIZFgIAAGimzysbAAAA8P///wAAAAAJAAAAAAAAAAAAAAAAAAAAjKXPK2R2AAgAAAAAJQAAAAwAAAAEAAAAGAAAAAwAAAAAAAACEgAAAAwAAAABAAAAHgAAABgAAAApAAAAMwAAAJQAAABIAAAAJQAAAAwAAAAEAAAAVAAAAKAAAAAqAAAAMwAAAJIAAABHAAAAAQAAAGH3tEEAQLVBKgAAADMAAAAOAAAATAAAAAAAAAAAAAAAAAAAAP//////////aAAAAEUAZABnAGEAcgAgAE0AYQByAHQAaQBuAGUAegAIAAAACQAAAAkAAAAIAAAABgAAAAQAAAAOAAAACAAAAAYAAAAFAAAABA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XAAAAXAAAAAEAAABh97RBAEC1QQoAAABQAAAADgAAAEwAAAAAAAAAAAAAAAAAAAD//////////2gAAABFAGQAZwBhAHIAIABNAGEAcgB0AGkAbgBlAHoABgAAAAcAAAAHAAAABgAAAAQAAAADAAAACgAAAAYAAAAEAAAABAAAAAM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sAAAACgAAAGAAAAAlAAAAbAAAAAEAAABh97RBAEC1QQoAAABgAAAABQAAAEwAAAAAAAAAAAAAAAAAAAD//////////1gAAABTAG8AYwBpAG8AAAAGAAAABwAAAAUAAAADAAAABwAAAEsAAABAAAAAMAAAAAUAAAAgAAAAAQAAAAEAAAAQAAAAAAAAAAAAAAAAAQAAgAAAAAAAAAAAAAAAAAEAAIAAAAAlAAAADAAAAAIAAAAnAAAAGAAAAAUAAAAAAAAA////AAAAAAAlAAAADAAAAAUAAABMAAAAZAAAAAkAAABwAAAAwwAAAHwAAAAJAAAAcAAAALsAAAANAAAAIQDwAAAAAAAAAAAAAACAPwAAAAAAAAAAAACAPwAAAAAAAAAAAAAAAAAAAAAAAAAAAAAAAAAAAAAAAAAAJQAAAAwAAAAAAACAKAAAAAwAAAAFAAAAJQAAAAwAAAABAAAAGAAAAAwAAAAAAAACEgAAAAwAAAABAAAAFgAAAAwAAAAAAAAAVAAAAAgBAAAKAAAAcAAAAMIAAAB8AAAAAQAAAGH3tEEAQLVBCgAAAHAAAAAfAAAATAAAAAQAAAAJAAAAcAAAAMQAAAB9AAAAjAAAAFMAaQBnAG4AZQBkACAAYgB5ADoAIABFAEQARwBBAFIAIABEAEEAUgBJAE8AIABNAEEAUgBUAEkATgBFAFoAAAAGAAAAAwAAAAcAAAAHAAAABgAAAAcAAAADAAAABwAAAAUAAAADAAAAAwAAAAYAAAAIAAAACAAAAAcAAAAHAAAAAwAAAAgAAAAHAAAABwAAAAMAAAAJAAAAAwAAAAoAAAAHAAAABwAAAAUAAAADAAAACAAAAAYAAAAGAAAAFgAAAAwAAAAAAAAAJQAAAAwAAAACAAAADgAAABQAAAAAAAAAEAAAABQAAAA=</Object>
  <Object Id="idInvalidSigLnImg">AQAAAGwAAAAAAAAAAAAAAP8AAAB/AAAAAAAAAAAAAACfFgAAVAsAACBFTUYAAAEA8B4AALA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KgAAAAcKDQcKDQcJDQ4WMShFrjFU1TJV1gECBAIDBAECBQoRKyZBowsTMQAAAAAAfqbJd6PIeqDCQFZ4JTd0Lk/HMVPSGy5uFiE4GypVJ0KnHjN9AAABTCoAAACcz+7S6ffb7fnC0t1haH0hMm8aLXIuT8ggOIwoRKslP58cK08AAAFBAAAAAMHg9P///////////+bm5k9SXjw/SzBRzTFU0y1NwSAyVzFGXwEBAkwqCA8mnM/u69/SvI9jt4tgjIR9FBosDBEjMVTUMlXWMVPRKUSeDxk4AAAAAAAAAADT6ff///////+Tk5MjK0krSbkvUcsuT8YVJFoTIFIrSbgtTcEQHEcAAAAAAJzP7vT6/bTa8kRleixHhy1Nwi5PxiQtTnBwcJKSki81SRwtZAgOIwAAAAAAweD02+35gsLqZ5q6Jz1jNEJyOUZ4qamp+/v7////wdPeVnCJAQECRAAAAACv1/Ho8/ubzu6CwuqMudS3u769vb3////////////L5fZymsABAgMAAAAAAK/X8fz9/uLx+snk9uTy+vz9/v///////////////8vl9nKawAECA0wqAAAAotHvtdryxOL1xOL1tdry0+r32+350+r3tdryxOL1pdPvc5rAAQIDNQAAAABpj7ZnjrZqj7Zqj7ZnjrZtkbdukrdtkbdnjrZqj7ZojrZ3rdUCAwRMKg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4UV2/p/AAATABQAAAAAADBuRdv6fwAA0EY2Svt/AAAohRXb+n8AAAAAAAAAAAAA0EY2Svt/AABpuc8rGwAAAAAAAAAAAAAACQAAAAAAAAAJAAAAFgIAAEgAAAD6fwAA1FlF2/p/AACAcU7b+n8AAPBbRdsAAAAAAQAAAPt/AAAwbkXb+n8AAAAANkr7fwAAAAAAAAAAAAAAAAAAAAAAAAAAAAAAAAAAAetsIAE5AAAAAAAAAAAAAKB6ohkWAgAAyLvPKxsAAABwCwAAAAAAAAAAAAAAAAAAAAAAAAAAAAAAAAAAAAAAAEC7zysbAAAAP30V22R2AAgAAAAAJQAAAAwAAAABAAAAGAAAAAwAAAD/AAACEgAAAAwAAAABAAAAHgAAABgAAAAiAAAABAAAAHoAAAARAAAAJQAAAAwAAAABAAAAVAAAALQAAAAjAAAABAAAAHgAAAAQAAAAAQAAAGH3tEEAQLVBIwAAAAQAAAARAAAATAAAAAAAAAAAAAAAAAAAAP//////////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PgLzysbAAAAAA3PKxsAAAAAAAAAAAAAAGBWNkr7fwAACQAAAAAAAAAJAAAAAAAAAAOFFdv6fwAAHgAAAB4AAABYD88rGwAAAGgNzysbAAAA/////wEAAABYD88rGwAAAAAAAAAAAAAAMA3sRvt/AABYD88rGwAAAAAAAAAAAAAAyMD3Rvt/AAAAAAAAAAAAACAu/hwWAgAAHgAAAPt/AAAAAAAAAAAAAAAAAAAAAAAAMVhsIAE5AAAeAAAAAAAAAB4AAAAAAAAAAAAAAAAAAACgeqIZFgIAAMAOzysbAAAAgKopHRYCAAAHAAAAAAAAAAAAAAAAAAAA/A3PK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HQ8HRYCAAAA4ILa+n8AAIARrw4WAgAAgBGvDhYCAAAAAAAAAAAAAAFOutr6fwAAAgAAAAAAAAACAAAAAAAAAHBzutr6fwAAuBGvDhYCAADQ5gIqFgIAAACaoRkWAgAA0OYCKhYCAAAwDexG+38AAAEAAAAAAAAAURSK2gAAAADIwPdG+38AAAAAAAAAAAAAAJqhGRYCAABRFIra+n8AAAAAAAAAAAAAAAAAAAAAAAAB620gATkAABDckkYAAAAAcJgGKhYCAAAAAAAAAAAAAKB6ohkWAgAAyLvOKxsAAADg////AAAAAAYAAAAAAAAAAAAAAAAAAADsus4r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awAAABUAAAAhAPAAAAAAAAAAAAAAAIA/AAAAAAAAAAAAAIA/AAAAAAAAAAAAAAAAAAAAAAAAAAAAAAAAAAAAAAAAAAAlAAAADAAAAAAAAIAoAAAADAAAAAQAAABSAAAAcAEAAAQAAADw////AAAAAAAAAAAAAAAAkAEAAAAAAAEAAAAAcwBlAGcAbwBlACAAdQBpAAAAAAAAAAAAAAAAAAAAAAAAAAAAAAAAAAAAAAAAAAAAAAAAAAAAAAAAAAAAAAAAAAAAAAAgAAAAAAAAAAAAAAAAAAAAUFCjKRYCAAAAAAAAAAAAAEAAAAAAAAAA8XHt2fp/AAAhEgEWAAAAACAAAAAAAAAAfgAAAAAAAABQUKMpFgIAAFBQoykWAgAAAAAAAAAAAAAAAAAAAAAAADAN7Eb7fwAAAAAAAAAAAAATAAAAAAAAAMjA90b7fwAAAAAAAAAAAABWAAAAAAAAAAAAAAAAAAAAAAAAAAAAAAAAAAAAAAAAAKHxbCABOQAAENySRgAAAADoVKMpFgIAAAAAAAAAAAAAoHqiGRYCAABops8rGwAAAPD///8AAAAACQAAAAAAAAAAAAAAAAAAAIylzytkdgAIAAAAACUAAAAMAAAABAAAABgAAAAMAAAAAAAAAhIAAAAMAAAAAQAAAB4AAAAYAAAAKQAAADMAAACUAAAASAAAACUAAAAMAAAABAAAAFQAAACgAAAAKgAAADMAAACSAAAARwAAAAEAAABh97RBAEC1QSoAAAAzAAAADgAAAEwAAAAAAAAAAAAAAAAAAAD//////////2gAAABFAGQAZwBhAHIAIABNAGEAcgB0AGkAbgBlAHoACAAAAAkAAAAJAAAACAAAAAYAAAAEAAAADgAAAAgAAAAGAAAABQAAAAQAAAAJ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oAAAAAoAAABQAAAAVwAAAFwAAAABAAAAYfe0QQBAtUEKAAAAUAAAAA4AAABMAAAAAAAAAAAAAAAAAAAA//////////9oAAAARQBkAGcAYQByACAATQBhAHIAdABpAG4AZQB6AAYAAAAHAAAABwAAAAYAAAAE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bAAAAAoAAABgAAAAJQAAAGwAAAABAAAAYfe0QQBAtUEKAAAAYAAAAAUAAABMAAAAAAAAAAAAAAAAAAAA//////////9YAAAAUwBvAGMAaQBvAAAABgAAAAcAAAAFAAAAAwAAAAcAAABLAAAAQAAAADAAAAAFAAAAIAAAAAEAAAABAAAAEAAAAAAAAAAAAAAAAAEAAIAAAAAAAAAAAAAAAAABAACAAAAAJQAAAAwAAAACAAAAJwAAABgAAAAFAAAAAAAAAP///wAAAAAAJQAAAAwAAAAFAAAATAAAAGQAAAAJAAAAcAAAAMMAAAB8AAAACQAAAHAAAAC7AAAADQAAACEA8AAAAAAAAAAAAAAAgD8AAAAAAAAAAAAAgD8AAAAAAAAAAAAAAAAAAAAAAAAAAAAAAAAAAAAAAAAAACUAAAAMAAAAAAAAgCgAAAAMAAAABQAAACUAAAAMAAAAAQAAABgAAAAMAAAAAAAAAhIAAAAMAAAAAQAAABYAAAAMAAAAAAAAAFQAAAAIAQAACgAAAHAAAADCAAAAfAAAAAEAAABh97RBAEC1QQoAAABwAAAAHwAAAEwAAAAEAAAACQAAAHAAAADEAAAAfQAAAIwAAABTAGkAZwBuAGUAZAAgAGIAeQA6ACAARQBEAEcAQQBSACAARABBAFIASQBPACAATQBBAFIAVABJAE4ARQBaAAAABgAAAAMAAAAHAAAABwAAAAYAAAAHAAAAAwAAAAcAAAAFAAAAAwAAAAMAAAAGAAAACAAAAAgAAAAHAAAABwAAAAMAAAAIAAAABwAAAAcAAAADAAAACQAAAAMAAAAKAAAABwAAAAcAAAAFAAAAAw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AEMSEngagementItemInfo xmlns="http://schemas.microsoft.com/DAEMSEngagementItemInfoXML">
  <EngagementID>5000006273</EngagementID>
  <LogicalEMSServerID>-109903338106937214</LogicalEMSServerID>
  <WorkingPaperID>3663385491200000015</WorkingPaperID>
</DAEMSEngagementItemInfo>
</file>

<file path=customXml/item2.xml>��
</file>

<file path=customXml/itemProps1.xml><?xml version="1.0" encoding="utf-8"?>
<ds:datastoreItem xmlns:ds="http://schemas.openxmlformats.org/officeDocument/2006/customXml" ds:itemID="{AC784CFA-B0EE-46B9-AA30-74D7A4D7FEF8}">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BG 12.20</vt:lpstr>
      <vt:lpstr>Índice</vt:lpstr>
      <vt:lpstr>Balance General</vt:lpstr>
      <vt:lpstr>Estado de Resultados</vt:lpstr>
      <vt:lpstr>Variación Patrimonio Neto</vt:lpstr>
      <vt:lpstr>Flujo de Efectivo</vt:lpstr>
      <vt:lpstr>CA EF</vt:lpstr>
      <vt:lpstr>Nota 1 a Nota 3.5</vt:lpstr>
      <vt:lpstr>Nota 3.6 a Nota 8</vt:lpstr>
      <vt:lpstr>Clasificación 02.20</vt:lpstr>
      <vt:lpstr>'Balance General'!Área_de_impresión</vt:lpstr>
      <vt:lpstr>'Estado de Resultados'!Área_de_impresión</vt:lpstr>
      <vt:lpstr>'Flujo de Efectivo'!Área_de_impresión</vt:lpstr>
      <vt:lpstr>'Nota 1 a Nota 3.5'!Área_de_impresión</vt:lpstr>
      <vt:lpstr>'Nota 3.6 a Nota 8'!Área_de_impresión</vt:lpstr>
      <vt:lpstr>'Variación Patrimonio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2021-04-22T15:24:54Z</cp:lastPrinted>
  <dcterms:created xsi:type="dcterms:W3CDTF">2016-08-27T16:35:25Z</dcterms:created>
  <dcterms:modified xsi:type="dcterms:W3CDTF">2021-04-23T19:58:05Z</dcterms:modified>
</cp:coreProperties>
</file>